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ruchkovGK\Desktop\2021\Тендеры\Тендер на реконструкцию системы отопления адм. здания ГПУ\Новые документы к закупке\"/>
    </mc:Choice>
  </mc:AlternateContent>
  <bookViews>
    <workbookView xWindow="0" yWindow="0" windowWidth="28800" windowHeight="11835"/>
  </bookViews>
  <sheets>
    <sheet name="Расчет начальной цены" sheetId="1" r:id="rId1"/>
    <sheet name="Расчет индекса" sheetId="2" r:id="rId2"/>
    <sheet name="Смета" sheetId="10" r:id="rId3"/>
    <sheet name="ком-ные" sheetId="6" r:id="rId4"/>
    <sheet name="Материалы " sheetId="9" r:id="rId5"/>
    <sheet name="Сводная смета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C15" i="1"/>
  <c r="C13" i="1"/>
  <c r="C11" i="1"/>
  <c r="B2" i="1"/>
  <c r="B6" i="2"/>
  <c r="A35" i="9" l="1"/>
  <c r="A36" i="9"/>
  <c r="A37" i="9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14" i="9" l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B6" i="5"/>
  <c r="C11" i="5" s="1"/>
  <c r="B6" i="9" l="1"/>
  <c r="G55" i="9"/>
  <c r="G54" i="9"/>
  <c r="G14" i="9"/>
  <c r="G16" i="9"/>
  <c r="G17" i="9"/>
  <c r="G31" i="9"/>
  <c r="G32" i="9"/>
  <c r="G33" i="9"/>
  <c r="G34" i="9"/>
  <c r="G18" i="9"/>
  <c r="G19" i="9"/>
  <c r="G22" i="9"/>
  <c r="G24" i="9"/>
  <c r="G25" i="9"/>
  <c r="F15" i="9"/>
  <c r="G15" i="9" s="1"/>
  <c r="F26" i="9"/>
  <c r="G26" i="9" s="1"/>
  <c r="F27" i="9"/>
  <c r="G27" i="9" s="1"/>
  <c r="F28" i="9"/>
  <c r="G28" i="9" s="1"/>
  <c r="F29" i="9"/>
  <c r="G29" i="9" s="1"/>
  <c r="F30" i="9"/>
  <c r="G30" i="9" s="1"/>
  <c r="F20" i="9"/>
  <c r="G20" i="9" s="1"/>
  <c r="F21" i="9"/>
  <c r="G21" i="9" s="1"/>
  <c r="F23" i="9"/>
  <c r="G23" i="9" s="1"/>
  <c r="F13" i="9"/>
  <c r="G13" i="9" s="1"/>
  <c r="G52" i="9" l="1"/>
  <c r="G56" i="9" s="1"/>
  <c r="F13" i="5" s="1"/>
  <c r="G53" i="9"/>
  <c r="E33" i="2" l="1"/>
  <c r="E35" i="2"/>
  <c r="E29" i="2"/>
  <c r="D14" i="6" l="1"/>
  <c r="D15" i="6" s="1"/>
  <c r="E36" i="2" l="1"/>
  <c r="E25" i="2"/>
  <c r="E23" i="2" s="1"/>
  <c r="E28" i="2" l="1"/>
  <c r="E27" i="2"/>
  <c r="E30" i="2" s="1"/>
  <c r="F14" i="6"/>
  <c r="E39" i="2" l="1"/>
  <c r="E38" i="2"/>
  <c r="F15" i="6"/>
  <c r="F13" i="6"/>
  <c r="F16" i="6" l="1"/>
  <c r="C16" i="1" s="1"/>
  <c r="E40" i="2"/>
  <c r="F12" i="5" l="1"/>
  <c r="E41" i="2"/>
  <c r="F16" i="1"/>
  <c r="D11" i="5"/>
  <c r="F15" i="1" l="1"/>
  <c r="F13" i="1" l="1"/>
  <c r="F10" i="1"/>
  <c r="F11" i="1"/>
  <c r="F14" i="1"/>
  <c r="C12" i="1" l="1"/>
  <c r="F12" i="1" l="1"/>
  <c r="E43" i="2" l="1"/>
  <c r="E11" i="5" s="1"/>
  <c r="F11" i="5" s="1"/>
  <c r="F14" i="5" l="1"/>
  <c r="C9" i="1"/>
  <c r="F16" i="5"/>
  <c r="F17" i="5" s="1"/>
  <c r="C18" i="1" l="1"/>
  <c r="F9" i="1"/>
  <c r="F25" i="1" s="1"/>
  <c r="C20" i="1" l="1"/>
  <c r="C19" i="1"/>
  <c r="F18" i="1"/>
  <c r="C21" i="1" l="1"/>
  <c r="F21" i="1" s="1"/>
  <c r="E6" i="1" s="1"/>
  <c r="F20" i="1"/>
</calcChain>
</file>

<file path=xl/sharedStrings.xml><?xml version="1.0" encoding="utf-8"?>
<sst xmlns="http://schemas.openxmlformats.org/spreadsheetml/2006/main" count="1072" uniqueCount="731">
  <si>
    <t>в тыс. руб.</t>
  </si>
  <si>
    <t>№ п/п</t>
  </si>
  <si>
    <t>Наименование затрат</t>
  </si>
  <si>
    <t>Объекты производственного назначения</t>
  </si>
  <si>
    <t>Объекты непроизводственного назначения</t>
  </si>
  <si>
    <t>Линейные объекты</t>
  </si>
  <si>
    <t>ВСЕГО</t>
  </si>
  <si>
    <t>Строительно-монтажных работ</t>
  </si>
  <si>
    <t>в. т.ч.</t>
  </si>
  <si>
    <t>Материалы</t>
  </si>
  <si>
    <t>Машины и механизмы</t>
  </si>
  <si>
    <t>Оборудование</t>
  </si>
  <si>
    <t>Возвратные суммы</t>
  </si>
  <si>
    <t>Прочие затраты</t>
  </si>
  <si>
    <t>НДС, 20%</t>
  </si>
  <si>
    <t>ВСЕГО С НДС, 20%</t>
  </si>
  <si>
    <t>  </t>
  </si>
  <si>
    <t>Справочно:</t>
  </si>
  <si>
    <t>трудозатраты (ТЗ и ТЗМ), чел/час</t>
  </si>
  <si>
    <t>РАСЧЕТ</t>
  </si>
  <si>
    <t xml:space="preserve">индекса перехода к текущему уровню цен стоимости работ </t>
  </si>
  <si>
    <t>Наименование статей затрат</t>
  </si>
  <si>
    <t>Сметная стоимость в ценах 2001 года</t>
  </si>
  <si>
    <t>Индекс к ценам 2001 года</t>
  </si>
  <si>
    <t>Сметная стоимость в текущих ценах</t>
  </si>
  <si>
    <t>Обоснование</t>
  </si>
  <si>
    <t>Сметная стоимость работ и затрат (всего по смете без НДС)</t>
  </si>
  <si>
    <t>в т.ч. Прямые затраты по смете (до начисления накладных расходов и сметной прибыли)</t>
  </si>
  <si>
    <t xml:space="preserve"> - ОЗП (Основная заработная плата (заработная плата рабочих) по смете)</t>
  </si>
  <si>
    <t xml:space="preserve"> - ЭММ (Стоимость эксплуатации машин по смете)</t>
  </si>
  <si>
    <t>в т.ч. ЗПМ (Заработная плата машинистов по смете)</t>
  </si>
  <si>
    <t xml:space="preserve"> - МАТ (Стоимость материалов по смете)</t>
  </si>
  <si>
    <t xml:space="preserve"> - ОБ (Стоимость оборудования по смете)</t>
  </si>
  <si>
    <t>Перевозка мусора</t>
  </si>
  <si>
    <t>Погрузо-разгрузочные работы</t>
  </si>
  <si>
    <t>Трудозатраты рабочих по смете (ч/час)</t>
  </si>
  <si>
    <t>Трудозатраты машинистов по смете (ч/час)</t>
  </si>
  <si>
    <t>Стоимость 1 ч/часа</t>
  </si>
  <si>
    <t xml:space="preserve"> =  п.2.2 / п.2.3</t>
  </si>
  <si>
    <t>Заработная плата рабочего 4 разряда, руб.</t>
  </si>
  <si>
    <t>Расчетный уровень заработной платы, учитываемый при обосновании договорной цены, руб.</t>
  </si>
  <si>
    <t>Стандарт ПАО "ЯТЭК" № С – 51 – 01</t>
  </si>
  <si>
    <t>Среднемесячное количество рабочих часов при 40-часовой рабочей неделе на 2021 год, часов</t>
  </si>
  <si>
    <t> Производственный календарь на 2021 год</t>
  </si>
  <si>
    <t>ОЗП (Основная заработная плата (заработная плата рабочих) по смете)</t>
  </si>
  <si>
    <t xml:space="preserve"> =  п.2 х п.1.7</t>
  </si>
  <si>
    <t>ЗПМ (Заработная плата машинистов по смете)</t>
  </si>
  <si>
    <t xml:space="preserve"> =  п.2 х п.1.8</t>
  </si>
  <si>
    <t>ЭММ</t>
  </si>
  <si>
    <t>Индекс на ЭММ, Приказ ПАО "ЯТЭК" (= п.1.2 х Инд(эмм)</t>
  </si>
  <si>
    <t>ИТОГО по ОЗП, ЭММ</t>
  </si>
  <si>
    <t>МАТ (Стоимость материалов в текущих ценах)</t>
  </si>
  <si>
    <t>ОБ (Стоимость оборудования в текущих ценах)</t>
  </si>
  <si>
    <t>Транспортные расходы</t>
  </si>
  <si>
    <t>= 3% х п.7 + 6% х п.8</t>
  </si>
  <si>
    <t>10</t>
  </si>
  <si>
    <t>Заготовительно-складские расходы</t>
  </si>
  <si>
    <t xml:space="preserve"> = п.7 х 2% + п.8 х 1,2%</t>
  </si>
  <si>
    <t>ИТОГО по затратам на МАТ и ОБ</t>
  </si>
  <si>
    <t xml:space="preserve"> = п.6 + п.7  + п.8 + п. 9 + п. 10 + п. 11 </t>
  </si>
  <si>
    <t xml:space="preserve"> = п.1.5 х Инд(перевозки)</t>
  </si>
  <si>
    <t>НР (Накладные расходы) от ФОТ</t>
  </si>
  <si>
    <t xml:space="preserve"> = Норма НР х (ОЗМ+ЗПМ) Приказ ПАО "ЯТЭК" </t>
  </si>
  <si>
    <t>СП (сметная прибыль) от ФОТ</t>
  </si>
  <si>
    <t xml:space="preserve"> = Норма СП х (ОЗМ+ЗПМ) Приказ ПАО "ЯТЭК" </t>
  </si>
  <si>
    <t>ИТОГО по п.13-п.15</t>
  </si>
  <si>
    <t xml:space="preserve"> = п.13 + п.14  + п.15</t>
  </si>
  <si>
    <t>ВСЕГО работ и затрат</t>
  </si>
  <si>
    <t xml:space="preserve"> = п.6 + п.12  + п.16</t>
  </si>
  <si>
    <t>К=</t>
  </si>
  <si>
    <t xml:space="preserve">Индекс перехода от базовой стоимости 2001 года в текущий уровень цен стоимости работ </t>
  </si>
  <si>
    <t>СМЕТА № 1</t>
  </si>
  <si>
    <t>1.1</t>
  </si>
  <si>
    <t>2.1</t>
  </si>
  <si>
    <t>2.2</t>
  </si>
  <si>
    <t>2.3</t>
  </si>
  <si>
    <t>1.2</t>
  </si>
  <si>
    <t>1.3</t>
  </si>
  <si>
    <t>1.4</t>
  </si>
  <si>
    <t>1.5</t>
  </si>
  <si>
    <t>1.6</t>
  </si>
  <si>
    <t>1.7</t>
  </si>
  <si>
    <t>1.8</t>
  </si>
  <si>
    <t>1.2.1</t>
  </si>
  <si>
    <t>Наименование работ</t>
  </si>
  <si>
    <t>Ед. изм.</t>
  </si>
  <si>
    <t>Директор по КСиР Комаров Е.С.</t>
  </si>
  <si>
    <t>1</t>
  </si>
  <si>
    <t>2</t>
  </si>
  <si>
    <t>Командировочные+проживание</t>
  </si>
  <si>
    <t>СВОДНАЯ СМЕТА</t>
  </si>
  <si>
    <t>Основание</t>
  </si>
  <si>
    <t>Сметная стоимость в ценах 2001 г.</t>
  </si>
  <si>
    <t>Индекс перехода к текущим ценам</t>
  </si>
  <si>
    <t>Стоимость работ в текущих ценах, руб., без НДС</t>
  </si>
  <si>
    <t>Смета № 1</t>
  </si>
  <si>
    <t>Всего с НДС</t>
  </si>
  <si>
    <t>Смета № 2</t>
  </si>
  <si>
    <t>Наименование</t>
  </si>
  <si>
    <t>Кол-во</t>
  </si>
  <si>
    <t>Стоимость работ, тыс. руб.</t>
  </si>
  <si>
    <t>чел.</t>
  </si>
  <si>
    <t>дней</t>
  </si>
  <si>
    <t>Проезд в обе стороны</t>
  </si>
  <si>
    <t>руб.</t>
  </si>
  <si>
    <t>ВСЕГО по смете</t>
  </si>
  <si>
    <t>Командировочные</t>
  </si>
  <si>
    <t xml:space="preserve">Количество командируемых </t>
  </si>
  <si>
    <t>Продолжительность командировки( продолжительность действия договора)</t>
  </si>
  <si>
    <t>Проживание(Продолжительность х кол-во рабочих)</t>
  </si>
  <si>
    <t>Суточные</t>
  </si>
  <si>
    <t>Стоимость на единицу изм,руб</t>
  </si>
  <si>
    <t xml:space="preserve"> = п.3   + п.5</t>
  </si>
  <si>
    <t>сут.</t>
  </si>
  <si>
    <t>Итого сметная стоимость</t>
  </si>
  <si>
    <t>1.2.</t>
  </si>
  <si>
    <t>1.3.</t>
  </si>
  <si>
    <t>Расчет начальной (максимальной) стоимости работ</t>
  </si>
  <si>
    <t xml:space="preserve">Составил </t>
  </si>
  <si>
    <t>Главный специалист УКСиР Джен И.А.</t>
  </si>
  <si>
    <t>Проверил</t>
  </si>
  <si>
    <t>Главный специалист УКСиР     Джен И.А.</t>
  </si>
  <si>
    <t>Командировочные расходы</t>
  </si>
  <si>
    <t>Составил: ____________________ Главный специалист УКСиР Джен И.А.</t>
  </si>
  <si>
    <t>Смета № 2- командировочные раcходы</t>
  </si>
  <si>
    <t>Директор по КСиР                   Комаров Е.С.</t>
  </si>
  <si>
    <t>м</t>
  </si>
  <si>
    <t>шт</t>
  </si>
  <si>
    <t>НДС 20%</t>
  </si>
  <si>
    <t>материалов и оборудования поставки подрядчика</t>
  </si>
  <si>
    <t>Стороны согласовали цены на следующие материалы и оборудование:</t>
  </si>
  <si>
    <t>Наименование материала/оборудования</t>
  </si>
  <si>
    <t>Ед.изм.</t>
  </si>
  <si>
    <t>Объем</t>
  </si>
  <si>
    <t xml:space="preserve">          Оборудование</t>
  </si>
  <si>
    <t>ЗАКАЗЧИК:</t>
  </si>
  <si>
    <t>ПОДРЯДЧИК:</t>
  </si>
  <si>
    <t>Ведомость</t>
  </si>
  <si>
    <t>Стоимость чел/часа по СМР, руб</t>
  </si>
  <si>
    <t>Цена,руб. за ед.изм в базе 2001</t>
  </si>
  <si>
    <t>Цена руб, за ед в 2021г.</t>
  </si>
  <si>
    <t>Стоимсть всего,руб без учета НДС</t>
  </si>
  <si>
    <t>Ведомость материалов Подрядчика</t>
  </si>
  <si>
    <t>от «_____» ____________ 2021 года</t>
  </si>
  <si>
    <t>Приложение № 1 к договору строительного подряда №____</t>
  </si>
  <si>
    <t>Справка  ПАО "ЯТЭК" №294-32 от 12.03.2021</t>
  </si>
  <si>
    <t xml:space="preserve">Итого </t>
  </si>
  <si>
    <t xml:space="preserve">Генеральный директор </t>
  </si>
  <si>
    <t>________________________</t>
  </si>
  <si>
    <t>ПАО «Якутская топливно-энергетическая компания»</t>
  </si>
  <si>
    <t>____________________________ /А.В. Коробов/</t>
  </si>
  <si>
    <t>"____" ____________ 2021 год</t>
  </si>
  <si>
    <t xml:space="preserve">Главный специалист УКСиР     </t>
  </si>
  <si>
    <t>И.А. Джен</t>
  </si>
  <si>
    <t xml:space="preserve">Директор по КСиР               </t>
  </si>
  <si>
    <t>Е.С. Комаров</t>
  </si>
  <si>
    <t>Кран шаровый полипропиленовый PPRC PN20, диаметром: 25 мм</t>
  </si>
  <si>
    <t>инв. № "К0001217"</t>
  </si>
  <si>
    <t>СОГЛАСОВАНО:</t>
  </si>
  <si>
    <t>УТВЕРЖДАЮ:</t>
  </si>
  <si>
    <t>" _____ " ________________ 2021 г.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</si>
  <si>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</si>
  <si>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</si>
  <si>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</si>
  <si>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</si>
  <si>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Сметная стоимость _______________________________________________________________________________________________</t>
  </si>
  <si>
    <t>тыс. руб.</t>
  </si>
  <si>
    <t xml:space="preserve">      строительных работ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</si>
  <si>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</si>
  <si>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_______________________________________________________________________________________________0,356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</si>
  <si>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</si>
  <si>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</si>
  <si>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</si>
  <si>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Трудозатраты механизаторов _______________________________________________________________________________________________</t>
  </si>
  <si>
    <t>№ пп</t>
  </si>
  <si>
    <t>Обосно-
вание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</si>
  <si>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</si>
  <si>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</si>
  <si>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</si>
  <si>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</si>
  <si>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</si>
  <si>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</si>
  <si>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</si>
  <si>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</si>
  <si>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</si>
  <si>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</si>
  <si>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</si>
  <si>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</si>
  <si>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Демонтажные работы</t>
  </si>
  <si>
    <r>
      <t>ФЕРр65-14-3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</si>
  <si>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трубопроводов из водогазопроводных труб в зданиях и сооружениях: на сварке диаметром до 50 мм</t>
    </r>
    <r>
      <rPr>
        <i/>
        <sz val="7"/>
        <rFont val="Arial"/>
        <family val="2"/>
        <charset val="204"/>
      </rPr>
      <t xml:space="preserve">
НР (1566,48 руб.): 81% от ФОТ (1933,93 руб.)
СП (966,97 руб.): 50% от ФОТ (1933,93 руб.)</t>
    </r>
  </si>
  <si>
    <t>100 м</t>
  </si>
  <si>
    <r>
      <t>5,2</t>
    </r>
    <r>
      <rPr>
        <b/>
        <i/>
        <sz val="6"/>
        <rFont val="Arial"/>
        <family val="2"/>
        <charset val="204"/>
      </rPr>
      <t xml:space="preserve">
(340+180)/100</t>
    </r>
  </si>
  <si>
    <t>391,01</t>
  </si>
  <si>
    <t>371,91</t>
  </si>
  <si>
    <t>6,54</t>
  </si>
  <si>
    <t>2033,25</t>
  </si>
  <si>
    <t>1933,93</t>
  </si>
  <si>
    <t>34,01</t>
  </si>
  <si>
    <t>43,60</t>
  </si>
  <si>
    <r>
      <t>ФЕРр65-14-4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</si>
  <si>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трубопроводов из водогазопроводных труб в зданиях и сооружениях: на сварке диаметром до 100 мм</t>
    </r>
    <r>
      <rPr>
        <i/>
        <sz val="7"/>
        <rFont val="Arial"/>
        <family val="2"/>
        <charset val="204"/>
      </rPr>
      <t xml:space="preserve">
НР (812,12 руб.): 81% от ФОТ (1002,62 руб.)
СП (501,31 руб.): 50% от ФОТ (1002,62 руб.)</t>
    </r>
  </si>
  <si>
    <r>
      <t>1,8</t>
    </r>
    <r>
      <rPr>
        <b/>
        <i/>
        <sz val="6"/>
        <rFont val="Arial"/>
        <family val="2"/>
        <charset val="204"/>
      </rPr>
      <t xml:space="preserve">
180/100</t>
    </r>
  </si>
  <si>
    <t>603,67</t>
  </si>
  <si>
    <t>557,01</t>
  </si>
  <si>
    <t>16,32</t>
  </si>
  <si>
    <t>1086,61</t>
  </si>
  <si>
    <t>1002,62</t>
  </si>
  <si>
    <t>29,38</t>
  </si>
  <si>
    <t>65,30</t>
  </si>
  <si>
    <t>3</t>
  </si>
  <si>
    <r>
      <t>ФЕРр65-19-2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</si>
  <si>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</si>
  <si>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t>1362,87</t>
  </si>
  <si>
    <t>1243,46</t>
  </si>
  <si>
    <t>119,41</t>
  </si>
  <si>
    <t>51,57</t>
  </si>
  <si>
    <t>158,00</t>
  </si>
  <si>
    <t>Итого прямые затраты по разделу в базисных ценах</t>
  </si>
  <si>
    <t>Накладные расходы</t>
  </si>
  <si>
    <t>Сметная прибыль</t>
  </si>
  <si>
    <t>Раздел 2. монтажные работы</t>
  </si>
  <si>
    <t>4</t>
  </si>
  <si>
    <r>
      <t>ФЕР18-03-001-02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</si>
  <si>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кВт</t>
  </si>
  <si>
    <r>
      <t>1,5725</t>
    </r>
    <r>
      <rPr>
        <b/>
        <i/>
        <sz val="6"/>
        <rFont val="Arial"/>
        <family val="2"/>
        <charset val="204"/>
      </rPr>
      <t xml:space="preserve">
0,185*10*85/100</t>
    </r>
  </si>
  <si>
    <t>5</t>
  </si>
  <si>
    <r>
      <t>ФССЦ-18.5.10.05-1002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</si>
  <si>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t>1367,00</t>
  </si>
  <si>
    <t>116195,00</t>
  </si>
  <si>
    <t>6</t>
  </si>
  <si>
    <r>
      <t>ФЕР16-05-001-01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</si>
  <si>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7</t>
  </si>
  <si>
    <r>
      <t>ФССЦ-18.1.06.05-0043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</si>
  <si>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166,71</t>
  </si>
  <si>
    <t>14170,35</t>
  </si>
  <si>
    <t>8</t>
  </si>
  <si>
    <r>
      <t>ФЕР18-07-001-05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</si>
  <si>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</si>
  <si>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170</t>
    </r>
    <r>
      <rPr>
        <b/>
        <i/>
        <sz val="6"/>
        <rFont val="Arial"/>
        <family val="2"/>
        <charset val="204"/>
      </rPr>
      <t xml:space="preserve">
85*2</t>
    </r>
  </si>
  <si>
    <t>9</t>
  </si>
  <si>
    <r>
      <t>ФССЦ-18.1.09.07-0022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</si>
  <si>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42,47</t>
  </si>
  <si>
    <t>7219,90</t>
  </si>
  <si>
    <r>
      <t>ФЕР16-04-003-01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</si>
  <si>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1,8</t>
    </r>
    <r>
      <rPr>
        <b/>
        <i/>
        <sz val="6"/>
        <rFont val="Arial"/>
        <family val="2"/>
        <charset val="204"/>
      </rPr>
      <t xml:space="preserve">
180 / 100</t>
    </r>
  </si>
  <si>
    <t>11</t>
  </si>
  <si>
    <r>
      <t>ФССЦ-24.3.05.16-0033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</si>
  <si>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Угольник ХПВХ, 90°, номинальное давление 2,5 МПа (25 кгс/см2), диаметр 25 мм</t>
  </si>
  <si>
    <r>
      <t>342</t>
    </r>
    <r>
      <rPr>
        <b/>
        <i/>
        <sz val="6"/>
        <rFont val="Arial"/>
        <family val="2"/>
        <charset val="204"/>
      </rPr>
      <t xml:space="preserve">
172+85*2</t>
    </r>
  </si>
  <si>
    <t>8,64</t>
  </si>
  <si>
    <t>2954,88</t>
  </si>
  <si>
    <t>12</t>
  </si>
  <si>
    <r>
      <t>ФССЦ-24.3.05.16-0037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</si>
  <si>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Угольник ХПВХ, 90°, номинальное давление 2,5 МПа (25 кгс/см2), диаметр 63 мм</t>
  </si>
  <si>
    <t>86,48</t>
  </si>
  <si>
    <t>4151,04</t>
  </si>
  <si>
    <t>13</t>
  </si>
  <si>
    <r>
      <t>ФССЦ-24.3.05.15-0161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</si>
  <si>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Тройник полипропиленовый переходный, номинальный наружный диаметр 63х25х63 мм</t>
  </si>
  <si>
    <t>17,30</t>
  </si>
  <si>
    <t>2941,00</t>
  </si>
  <si>
    <t>14</t>
  </si>
  <si>
    <r>
      <t>ФССЦ-24.3.05.07-0002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</si>
  <si>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Муфта полипропиленовая соединительная для холодного, горячего водоснабжения и отопления, диаметр 25 мм</t>
  </si>
  <si>
    <t>5,96</t>
  </si>
  <si>
    <t>47,68</t>
  </si>
  <si>
    <t>15</t>
  </si>
  <si>
    <r>
      <t>ФССЦ-24.3.05.07-0006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</si>
  <si>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Муфта полипропиленовая соединительная для холодного, горячего водоснабжения и отопления, диаметр 63 мм</t>
  </si>
  <si>
    <t>30,72</t>
  </si>
  <si>
    <t>245,76</t>
  </si>
  <si>
    <t>16</t>
  </si>
  <si>
    <r>
      <t>ФССЦ-24.3.05.07-0142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</si>
  <si>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Муфта полипропиленовая переходная, номинальный наружный диаметр 63х25 мм</t>
  </si>
  <si>
    <t>5,62</t>
  </si>
  <si>
    <t>44,96</t>
  </si>
  <si>
    <t>17</t>
  </si>
  <si>
    <r>
      <t>ФССЦ-24.3.01.05-0005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</si>
  <si>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ХПВХ, номинальное давление 2,5 МПа (25 кгс/см2), размер 25х2,8 мм</t>
  </si>
  <si>
    <t>32,32</t>
  </si>
  <si>
    <t>5363,83</t>
  </si>
  <si>
    <t>18</t>
  </si>
  <si>
    <r>
      <t>ФССЦ-24.3.01.05-0012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</si>
  <si>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167,73</t>
  </si>
  <si>
    <t>99646,72</t>
  </si>
  <si>
    <t>19</t>
  </si>
  <si>
    <r>
      <t>ФЕР16-04-003-02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</si>
  <si>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6,3</t>
    </r>
    <r>
      <rPr>
        <b/>
        <i/>
        <sz val="6"/>
        <rFont val="Arial"/>
        <family val="2"/>
        <charset val="204"/>
      </rPr>
      <t xml:space="preserve">
630 / 100</t>
    </r>
  </si>
  <si>
    <t>483,61</t>
  </si>
  <si>
    <t>340,74</t>
  </si>
  <si>
    <t>34,03</t>
  </si>
  <si>
    <t>5,80</t>
  </si>
  <si>
    <t>3046,74</t>
  </si>
  <si>
    <t>2146,66</t>
  </si>
  <si>
    <t>214,39</t>
  </si>
  <si>
    <t>36,54</t>
  </si>
  <si>
    <t>35,42</t>
  </si>
  <si>
    <t>20</t>
  </si>
  <si>
    <r>
      <t>ФССЦ-23.7.01.04-0005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</si>
  <si>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Гильзы для отопления и водоснабжения, наружный диаметр 108 мм, толщина стенки 4 мм</t>
  </si>
  <si>
    <r>
      <t>19,089</t>
    </r>
    <r>
      <rPr>
        <b/>
        <i/>
        <sz val="6"/>
        <rFont val="Arial"/>
        <family val="2"/>
        <charset val="204"/>
      </rPr>
      <t xml:space="preserve">
63*0,3*1,01</t>
    </r>
  </si>
  <si>
    <t>79,36</t>
  </si>
  <si>
    <t>1514,90</t>
  </si>
  <si>
    <t>21</t>
  </si>
  <si>
    <r>
      <t>ФССЦ-23.7.01.04-0004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</si>
  <si>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Гильзы для отопления и водоснабжения, наружный диаметр 89 мм, толщина стенки 3,5 мм</t>
  </si>
  <si>
    <r>
      <t>0,202</t>
    </r>
    <r>
      <rPr>
        <b/>
        <i/>
        <sz val="6"/>
        <rFont val="Arial"/>
        <family val="2"/>
        <charset val="204"/>
      </rPr>
      <t xml:space="preserve">
0,1*2*1,01</t>
    </r>
  </si>
  <si>
    <t>61,76</t>
  </si>
  <si>
    <t>12,48</t>
  </si>
  <si>
    <t>Заголовок</t>
  </si>
  <si>
    <t>22</t>
  </si>
  <si>
    <r>
      <t>ФЕР18-07-001-02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</si>
  <si>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ФССЦ-63.4.01.02-0011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</si>
  <si>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Манометр с трехходовым краном, диаметр корпуса 100 мм, класс точности 2,5</t>
  </si>
  <si>
    <t>56,00</t>
  </si>
  <si>
    <t>112,00</t>
  </si>
  <si>
    <r>
      <t>ФССЦ-63.4.05.01-0002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</si>
  <si>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Термометр биметаллический показывающий ТБП до 250 град C, с гильзой, длина штока 50 мм (класс точности 1,5)</t>
  </si>
  <si>
    <t>121,89</t>
  </si>
  <si>
    <t>243,78</t>
  </si>
  <si>
    <t>25</t>
  </si>
  <si>
    <r>
      <t>ФЕР18-07-001-04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</si>
  <si>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Коллектор-1,2</t>
  </si>
  <si>
    <r>
      <t>ФЕР16-02-010-01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</si>
  <si>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</t>
  </si>
  <si>
    <r>
      <t>0,776</t>
    </r>
    <r>
      <rPr>
        <b/>
        <i/>
        <sz val="6"/>
        <rFont val="Arial"/>
        <family val="2"/>
        <charset val="204"/>
      </rPr>
      <t xml:space="preserve">
(0.9+1.04)*2/10*2</t>
    </r>
  </si>
  <si>
    <t>1,84</t>
  </si>
  <si>
    <r>
      <t>ФССЦ-23.8.04.08-0164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</si>
  <si>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Переходы стальные концентрические бесшовные приварные, наружный диаметр и толщина стенки 108х4,0-89х3,5 мм</t>
  </si>
  <si>
    <t>28,97</t>
  </si>
  <si>
    <t>57,94</t>
  </si>
  <si>
    <r>
      <t>ФССЦ-23.8.04.06-0311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</si>
  <si>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Отводы стальные крутоизогнутые, наружный диаметр 57 мм, толщина стенки 3,0-3,5 мм, угол 90°, 60°, 45°</t>
  </si>
  <si>
    <t>34,56</t>
  </si>
  <si>
    <t>29</t>
  </si>
  <si>
    <r>
      <t>ФССЦ-23.8.04.06-0305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</si>
  <si>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Отводы стальные крутоизогнутые бесшовные приварные, наружный диаметр 89 мм, толщина стенки 3,0 мм, угол 90°</t>
  </si>
  <si>
    <t>17,19</t>
  </si>
  <si>
    <t>34,38</t>
  </si>
  <si>
    <t>30</t>
  </si>
  <si>
    <r>
      <t>ФССЦ-23.8.04.12-0203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</si>
  <si>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Тройники переходные бесшовные приварные, номинальный диаметр 100-80 мм, наружный диаметр и толщина стенки108х4,0-57х3,5 мм</t>
  </si>
  <si>
    <t>145,80</t>
  </si>
  <si>
    <t>1166,40</t>
  </si>
  <si>
    <t>31</t>
  </si>
  <si>
    <r>
      <t>ФССЦ-23.3.06.05-0006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</si>
  <si>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</si>
  <si>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r>
      <t>4,848</t>
    </r>
    <r>
      <rPr>
        <b/>
        <i/>
        <sz val="6"/>
        <rFont val="Arial"/>
        <family val="2"/>
        <charset val="204"/>
      </rPr>
      <t xml:space="preserve">
4,8*1,01</t>
    </r>
  </si>
  <si>
    <t>39,60</t>
  </si>
  <si>
    <t>191,98</t>
  </si>
  <si>
    <t>32</t>
  </si>
  <si>
    <r>
      <t>ФССЦ-23.3.06.05-0010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</si>
  <si>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сварные неоцинкованные водогазопроводные с резьбой, обыкновенные, номинальный диаметр 100 мм, толщина стенки 4,5 мм</t>
  </si>
  <si>
    <r>
      <t>0,909</t>
    </r>
    <r>
      <rPr>
        <b/>
        <i/>
        <sz val="6"/>
        <rFont val="Arial"/>
        <family val="2"/>
        <charset val="204"/>
      </rPr>
      <t xml:space="preserve">
0,9*1,01</t>
    </r>
  </si>
  <si>
    <t>87,45</t>
  </si>
  <si>
    <t>79,49</t>
  </si>
  <si>
    <t>33</t>
  </si>
  <si>
    <r>
      <t>ФЕР16-02-010-03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</si>
  <si>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0,314</t>
    </r>
    <r>
      <rPr>
        <b/>
        <i/>
        <sz val="6"/>
        <rFont val="Arial"/>
        <family val="2"/>
        <charset val="204"/>
      </rPr>
      <t xml:space="preserve">
1.57*2/10</t>
    </r>
  </si>
  <si>
    <t>5,20</t>
  </si>
  <si>
    <t>34</t>
  </si>
  <si>
    <r>
      <t>ФССЦ-23.8.03.01-0012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</si>
  <si>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Заглушки стальные бесшовные приварные, номинальный диаметр 100 мм</t>
  </si>
  <si>
    <t>20,11</t>
  </si>
  <si>
    <t>40,22</t>
  </si>
  <si>
    <t>35</t>
  </si>
  <si>
    <t>36</t>
  </si>
  <si>
    <t>Кран латунный для спуска воздуха</t>
  </si>
  <si>
    <t>37</t>
  </si>
  <si>
    <r>
      <t>ФЕР16-07-005-01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</si>
  <si>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НР (148,02 руб.): 141% от ФОТ (104,98 руб.)
СП (87,13 руб.): 83% от ФОТ (104,98 руб.)</t>
    </r>
  </si>
  <si>
    <t>107,12</t>
  </si>
  <si>
    <t>58,32</t>
  </si>
  <si>
    <t>44,51</t>
  </si>
  <si>
    <t>192,82</t>
  </si>
  <si>
    <t>104,98</t>
  </si>
  <si>
    <t>80,12</t>
  </si>
  <si>
    <t>5,01</t>
  </si>
  <si>
    <t>38</t>
  </si>
  <si>
    <r>
      <t>ФЕР16-07-005-02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</si>
  <si>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НР (518,06 руб.): 141% от ФОТ (367,42 руб.)
СП (304,96 руб.): 83% от ФОТ (367,42 руб.)</t>
    </r>
  </si>
  <si>
    <t>113,95</t>
  </si>
  <si>
    <t>717,89</t>
  </si>
  <si>
    <t>367,42</t>
  </si>
  <si>
    <t>280,41</t>
  </si>
  <si>
    <t>39</t>
  </si>
  <si>
    <r>
      <t>ФЕР16-05-001-02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</si>
  <si>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НР (152,96 руб.): 141% от ФОТ (108,48 руб.)
СП (90,04 руб.): 83% от ФОТ (108,48 руб.)</t>
    </r>
  </si>
  <si>
    <t>42,14</t>
  </si>
  <si>
    <t>13,33</t>
  </si>
  <si>
    <t>4,15</t>
  </si>
  <si>
    <t>0,23</t>
  </si>
  <si>
    <t>337,12</t>
  </si>
  <si>
    <t>106,64</t>
  </si>
  <si>
    <t>33,20</t>
  </si>
  <si>
    <t>1,47</t>
  </si>
  <si>
    <t>40</t>
  </si>
  <si>
    <r>
      <t>ФССЦ-18.1.09.11-1010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</si>
  <si>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Кран шаровой проходной стальной номинальное давление 4,0 МПа (40 кгс/см2) номинальный диаметр 50 мм, присоединение к трубопроводу фланцевое</t>
  </si>
  <si>
    <t>399,11</t>
  </si>
  <si>
    <t>3192,88</t>
  </si>
  <si>
    <t>ИТОГИ ПО СМЕТЕ:</t>
  </si>
  <si>
    <t>Итого прямые затраты по смете в базисных ценах</t>
  </si>
  <si>
    <t>Итоги по смете:</t>
  </si>
  <si>
    <t>355,78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</si>
  <si>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</si>
  <si>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</si>
  <si>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</si>
  <si>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</si>
  <si>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</si>
  <si>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</si>
  <si>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</si>
  <si>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</si>
  <si>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</si>
  <si>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ПОТРЕБНОЕ КОЛИЧЕСТВО РЕСУРСОВ:</t>
  </si>
  <si>
    <t>№ п.п</t>
  </si>
  <si>
    <t>Код ресурса</t>
  </si>
  <si>
    <t>Ресурсы подрядчика</t>
  </si>
  <si>
    <t xml:space="preserve">          Трудозатраты</t>
  </si>
  <si>
    <t>1-2-1</t>
  </si>
  <si>
    <t>Затраты труда рабочих (ср 2,1)</t>
  </si>
  <si>
    <t>чел.-ч</t>
  </si>
  <si>
    <t>1-3-0</t>
  </si>
  <si>
    <t>Затраты труда рабочих (ср 3)</t>
  </si>
  <si>
    <t>1-3-4</t>
  </si>
  <si>
    <t>Затраты труда рабочих (ср 3,4)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</si>
  <si>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</si>
  <si>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</si>
  <si>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</si>
  <si>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</si>
  <si>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</si>
  <si>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</si>
  <si>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1-4-2</t>
  </si>
  <si>
    <t>Затраты труда рабочих (ср 4,2)</t>
  </si>
  <si>
    <t>1-4-4</t>
  </si>
  <si>
    <t>Затраты труда рабочих (ср 4,4)</t>
  </si>
  <si>
    <t>1-5-3</t>
  </si>
  <si>
    <t>Затраты труда рабочих (ср 5,3)</t>
  </si>
  <si>
    <t>Затраты труда машинистов</t>
  </si>
  <si>
    <t xml:space="preserve">          Машины и механизмы</t>
  </si>
  <si>
    <t>91.05.01-017</t>
  </si>
  <si>
    <t>Краны башенные, грузоподъемность 8 т</t>
  </si>
  <si>
    <t>маш.час</t>
  </si>
  <si>
    <t>91.05.05-015</t>
  </si>
  <si>
    <t>Краны на автомобильном ходу, грузоподъемность 16 т</t>
  </si>
  <si>
    <t>91.06.06-048</t>
  </si>
  <si>
    <t>Подъемники одномачтовые, грузоподъемность до 500 кг, высота подъема 45 м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</si>
  <si>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</si>
  <si>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</si>
  <si>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</si>
  <si>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</si>
  <si>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</si>
  <si>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</si>
  <si>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91.17.04-233</t>
  </si>
  <si>
    <t>Установки для сварки ручной дуговой (постоянного тока)</t>
  </si>
  <si>
    <t xml:space="preserve">          Материалы</t>
  </si>
  <si>
    <t>01.1.02.08-0001</t>
  </si>
  <si>
    <t>Прокладки из паронита ПМБ, толщина 1 мм, диаметр 50 мм</t>
  </si>
  <si>
    <t>1000 шт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</si>
  <si>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</si>
  <si>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</si>
  <si>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</si>
  <si>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</si>
  <si>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</si>
  <si>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</si>
  <si>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</si>
  <si>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</si>
  <si>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01.3.04.03-0003</t>
  </si>
  <si>
    <t>Масло индустриальное И-20А</t>
  </si>
  <si>
    <t>л</t>
  </si>
  <si>
    <t>01.3.05.38-0031</t>
  </si>
  <si>
    <t>Водный раствор нитрата и карбоната</t>
  </si>
  <si>
    <t>01.7.03.01-0001</t>
  </si>
  <si>
    <t>Вода</t>
  </si>
  <si>
    <t>01.7.07.29-0101</t>
  </si>
  <si>
    <t>Очес льняной</t>
  </si>
  <si>
    <t>01.7.11.07-0039</t>
  </si>
  <si>
    <t>Электроды сварочные Э50, диаметр 4 мм</t>
  </si>
  <si>
    <t>01.7.11.07-0045</t>
  </si>
  <si>
    <t>Электроды сварочные Э42А, диаметр 5 мм</t>
  </si>
  <si>
    <t>т</t>
  </si>
  <si>
    <t>01.7.15.03-0013</t>
  </si>
  <si>
    <t>Болты с гайками и шайбами для санитарно-технических работ, диаметр 12 мм</t>
  </si>
  <si>
    <t>01.7.15.03-0014</t>
  </si>
  <si>
    <t>Болты с гайками и шайбами для санитарно-технических работ, диаметр 16 мм</t>
  </si>
  <si>
    <t>01.7.15.07-0009</t>
  </si>
  <si>
    <t>Дюбели пластмассовые с шурупами, размер 8х60 мм</t>
  </si>
  <si>
    <t>01.7.15.07-0024</t>
  </si>
  <si>
    <t>Дюбели распорные полиэтиленовые, размер 8х40 мм</t>
  </si>
  <si>
    <t>01.7.15.14-0194</t>
  </si>
  <si>
    <t>Шурупы с шестигранной головкой 12х70 мм</t>
  </si>
  <si>
    <t>03.1.02.03-0015</t>
  </si>
  <si>
    <t>Известь строительная негашеная хлорная, марка А</t>
  </si>
  <si>
    <t>14.1.06.04-0002</t>
  </si>
  <si>
    <t>Клей для химической сварки труб и фитингов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</si>
  <si>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</si>
  <si>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</si>
  <si>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</si>
  <si>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</si>
  <si>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18.5.08.05-0031</t>
  </si>
  <si>
    <t>Кронштейны для радиаторов стальных спаренных</t>
  </si>
  <si>
    <t>ФССЦ-18.1.06.05-0043</t>
  </si>
  <si>
    <t>ФССЦ-18.1.09.07-0022</t>
  </si>
  <si>
    <t>ФССЦ-18.1.09.11-1010</t>
  </si>
  <si>
    <t>ФССЦ-18.5.10.05-1002</t>
  </si>
  <si>
    <t>ФССЦ-23.3.06.05-0006</t>
  </si>
  <si>
    <t>ФССЦ-23.3.06.05-0010</t>
  </si>
  <si>
    <t>ФССЦ-23.7.01.04-0004</t>
  </si>
  <si>
    <t>ФССЦ-23.7.01.04-0005</t>
  </si>
  <si>
    <t>ФССЦ-23.8.03.01-0012</t>
  </si>
  <si>
    <t>ФССЦ-23.8.04.06-0305</t>
  </si>
  <si>
    <t>ФССЦ-23.8.04.06-0311</t>
  </si>
  <si>
    <t>ФССЦ-23.8.04.08-0164</t>
  </si>
  <si>
    <t>ФССЦ-23.8.04.12-0203</t>
  </si>
  <si>
    <t>ФССЦ-24.3.01.05-0005</t>
  </si>
  <si>
    <t>ФССЦ-24.3.01.05-0012</t>
  </si>
  <si>
    <t>ФССЦ-24.3.05.07-0002</t>
  </si>
  <si>
    <t>ФССЦ-24.3.05.07-0006</t>
  </si>
  <si>
    <t>ФССЦ-24.3.05.07-0142</t>
  </si>
  <si>
    <t>ФССЦ-24.3.05.15-0161</t>
  </si>
  <si>
    <t>ФССЦ-24.3.05.16-0033</t>
  </si>
  <si>
    <t>ФССЦ-24.3.05.16-0037</t>
  </si>
  <si>
    <t>ФССЦ-63.4.01.02-0011</t>
  </si>
  <si>
    <t>ФССЦ-63.4.05.01-0002</t>
  </si>
  <si>
    <t>Удаленные и замененные ресурсы</t>
  </si>
  <si>
    <t>07.2.07.11-0002</t>
  </si>
  <si>
    <t>Опоры неподвижные из горячекатаных профилей для трубопроводов</t>
  </si>
  <si>
    <t>07.2.07.11-0003</t>
  </si>
  <si>
    <t>Опоры скользящие и катковые, крепежные детали, хомуты</t>
  </si>
  <si>
    <t>18.1.09.06</t>
  </si>
  <si>
    <t>Арматура муфтовая</t>
  </si>
  <si>
    <t>18.1.10.09-0011</t>
  </si>
  <si>
    <t>24.3.01.05</t>
  </si>
  <si>
    <t>Трубы хлорированые поливинлхлоридные (ХПВХ)</t>
  </si>
  <si>
    <t>24.3.05.19</t>
  </si>
  <si>
    <t>Фасонные и соединительные части к трубам ХПВХ</t>
  </si>
  <si>
    <t>18.1.02.01</t>
  </si>
  <si>
    <t>Арматура трубопроводная фланцевая</t>
  </si>
  <si>
    <t>18.5.10.06</t>
  </si>
  <si>
    <t>Радиаторы стальные</t>
  </si>
  <si>
    <t>кВт</t>
  </si>
  <si>
    <t>23.3.10.02</t>
  </si>
  <si>
    <t>Трубы стальные</t>
  </si>
  <si>
    <t>23.8.03.11</t>
  </si>
  <si>
    <t>Фланцы стальные</t>
  </si>
  <si>
    <t>23.8.03.12</t>
  </si>
  <si>
    <t>Части фасонные стальные</t>
  </si>
  <si>
    <t>(должность, подпись, расшифровка)</t>
  </si>
  <si>
    <t>Составил: ___________________________Джен.И.А.</t>
  </si>
  <si>
    <t>Итоги по разделу 1 Демонтажные работы :</t>
  </si>
  <si>
    <t xml:space="preserve">  Внутренние санитарно-технические работы: демонтаж и разборка (ремонтно-строительные)</t>
  </si>
  <si>
    <t xml:space="preserve">  Итого по разделу 1 Демонтажные работы</t>
  </si>
  <si>
    <t>Итоги по разделу 2 монтажные работы :</t>
  </si>
  <si>
    <t xml:space="preserve">  Итого Строительные работы</t>
  </si>
  <si>
    <t xml:space="preserve">  Итого Оборудование</t>
  </si>
  <si>
    <t xml:space="preserve">  Итого по разделу 2 монтажные работы</t>
  </si>
  <si>
    <t>Муфта комбинированнаяя переходная, ВРноминальный наружный диаметр 63х25 мм</t>
  </si>
  <si>
    <t>Полипропиленовые трубы 63х8.6 мм</t>
  </si>
  <si>
    <t>автоматический воздухоотводчик 1/2</t>
  </si>
  <si>
    <r>
      <t>Демонтаж: радиаторов весом до 160 кг</t>
    </r>
    <r>
      <rPr>
        <i/>
        <sz val="7"/>
        <rFont val="Arial"/>
        <family val="2"/>
        <charset val="204"/>
      </rPr>
      <t xml:space="preserve">
НР (891,62 руб.): 81% от ФОТ (1100,77 руб.)
СП (550,39 руб.): 50% от ФОТ (1100,77 руб.)</t>
    </r>
  </si>
  <si>
    <r>
      <t>0,85</t>
    </r>
    <r>
      <rPr>
        <b/>
        <i/>
        <sz val="6"/>
        <rFont val="Arial"/>
        <family val="2"/>
        <charset val="204"/>
      </rPr>
      <t xml:space="preserve">
85 / 100</t>
    </r>
  </si>
  <si>
    <t>1158,44</t>
  </si>
  <si>
    <t>1056,94</t>
  </si>
  <si>
    <t>101,50</t>
  </si>
  <si>
    <t>43,83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</si>
  <si>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</si>
  <si>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</si>
  <si>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</si>
  <si>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r>
      <t>10,07384</t>
    </r>
    <r>
      <rPr>
        <b/>
        <i/>
        <sz val="6"/>
        <rFont val="Arial"/>
        <family val="2"/>
        <charset val="204"/>
      </rPr>
      <t xml:space="preserve">
(4,62*180/1000+6,258*180/1000+7,2*12*85/1000+2,27*340/1000)</t>
    </r>
  </si>
  <si>
    <t>22,33</t>
  </si>
  <si>
    <t>224,95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</si>
  <si>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</si>
  <si>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Погрузо-разгрузочные работы при автомобильных перевозках: Разгрузка металлических конструкций массой до 1 т</t>
  </si>
  <si>
    <t>224,86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</si>
  <si>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</si>
  <si>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Перевозка грузов автомобилями бортовыми грузоподъемностью до 15 т на расстояние: I класс груза до 5 км</t>
  </si>
  <si>
    <t>9,35</t>
  </si>
  <si>
    <t>94,15</t>
  </si>
  <si>
    <t>4822,26</t>
  </si>
  <si>
    <t>3993,49</t>
  </si>
  <si>
    <t>3270,23</t>
  </si>
  <si>
    <t>2018,66</t>
  </si>
  <si>
    <t>9567,19</t>
  </si>
  <si>
    <t xml:space="preserve">  Погрузо-разгрузочные работы</t>
  </si>
  <si>
    <t>449,81</t>
  </si>
  <si>
    <t xml:space="preserve">  Перевозка грузов автотранспортом</t>
  </si>
  <si>
    <t>10111,15</t>
  </si>
  <si>
    <t>663,88</t>
  </si>
  <si>
    <t>164,89</t>
  </si>
  <si>
    <t>4037,32</t>
  </si>
  <si>
    <t>23</t>
  </si>
  <si>
    <t>24</t>
  </si>
  <si>
    <r>
      <t>28</t>
    </r>
    <r>
      <rPr>
        <b/>
        <i/>
        <sz val="9"/>
        <rFont val="Arial"/>
        <family val="2"/>
        <charset val="204"/>
      </rPr>
      <t xml:space="preserve">
О</t>
    </r>
  </si>
  <si>
    <t>41</t>
  </si>
  <si>
    <t>42</t>
  </si>
  <si>
    <t>43</t>
  </si>
  <si>
    <t>44</t>
  </si>
  <si>
    <t>ФССЦпг-01-01-01-015</t>
  </si>
  <si>
    <t>ФССЦпг-01-01-02-015</t>
  </si>
  <si>
    <t>ФССЦпг-03-01-01-005</t>
  </si>
  <si>
    <t>инвентарный номер объекта № инв. № "К0001217</t>
  </si>
  <si>
    <t>Кран для радиатора прямой полипропилен , диаметром: 25 мм</t>
  </si>
  <si>
    <t>Основание: Техническая документация</t>
  </si>
  <si>
    <t>___________________________9,769</t>
  </si>
  <si>
    <t>_______________________________________________________________________________________________1066,14</t>
  </si>
  <si>
    <t>_______________________________________________________________________________________________13,08</t>
  </si>
  <si>
    <t>530,13</t>
  </si>
  <si>
    <t>192,89</t>
  </si>
  <si>
    <t>38,75</t>
  </si>
  <si>
    <t>833,63</t>
  </si>
  <si>
    <t>303,32</t>
  </si>
  <si>
    <t>60,93</t>
  </si>
  <si>
    <t>59,10</t>
  </si>
  <si>
    <t>0,12</t>
  </si>
  <si>
    <t>1133,05</t>
  </si>
  <si>
    <t>10,20</t>
  </si>
  <si>
    <r>
      <t>Установка кранов воздушных</t>
    </r>
    <r>
      <rPr>
        <i/>
        <sz val="7"/>
        <rFont val="Arial"/>
        <family val="2"/>
        <charset val="204"/>
      </rPr>
      <t xml:space="preserve">
1,60 = 27,16 - 0,02 x 15,12 - 1E-5 x 16 950,00 - 1 x 25,09
НР (294,83 руб.): 141% от ФОТ (209,1 руб.)
СП (173,55 руб.): 83% от ФОТ (209,1 руб.)</t>
    </r>
  </si>
  <si>
    <t>1,60</t>
  </si>
  <si>
    <t>1,23</t>
  </si>
  <si>
    <t>272,00</t>
  </si>
  <si>
    <t>209,10</t>
  </si>
  <si>
    <t>483,11</t>
  </si>
  <si>
    <t>378,45</t>
  </si>
  <si>
    <t>30,68</t>
  </si>
  <si>
    <t>5,31</t>
  </si>
  <si>
    <t>869,60</t>
  </si>
  <si>
    <t>681,21</t>
  </si>
  <si>
    <t>55,22</t>
  </si>
  <si>
    <t>9,56</t>
  </si>
  <si>
    <t>39,34</t>
  </si>
  <si>
    <t>2,18</t>
  </si>
  <si>
    <t>4,36</t>
  </si>
  <si>
    <t>0,22</t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</si>
  <si>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НР (8,21 руб.): 141% от ФОТ (5,82 руб.)
СП (4,83 руб.): 83% от ФОТ (5,82 руб.)</t>
    </r>
  </si>
  <si>
    <t>2,91</t>
  </si>
  <si>
    <t>10,40</t>
  </si>
  <si>
    <t>5,82</t>
  </si>
  <si>
    <t>0,31</t>
  </si>
  <si>
    <r>
      <t>Изготовление элементов и сборка узлов стальных трубопроводов диаметром: 50 мм</t>
    </r>
    <r>
      <rPr>
        <i/>
        <sz val="7"/>
        <rFont val="Arial"/>
        <family val="2"/>
        <charset val="204"/>
      </rPr>
      <t xml:space="preserve">
НР (7,49 руб.): 141% от ФОТ (5,31 руб.)
СП (4,41 руб.): 83% от ФОТ (5,31 руб.)</t>
    </r>
  </si>
  <si>
    <t>13,77</t>
  </si>
  <si>
    <t>6,84</t>
  </si>
  <si>
    <t>1,53</t>
  </si>
  <si>
    <t>10,69</t>
  </si>
  <si>
    <t>1,19</t>
  </si>
  <si>
    <t>0,69</t>
  </si>
  <si>
    <r>
      <t>Изготовление элементов и сборка узлов стальных трубопроводов диаметром: 100 мм</t>
    </r>
    <r>
      <rPr>
        <i/>
        <sz val="7"/>
        <rFont val="Arial"/>
        <family val="2"/>
        <charset val="204"/>
      </rPr>
      <t xml:space="preserve">
НР (6,11 руб.): 141% от ФОТ (4,33 руб.)
СП (3,59 руб.): 83% от ФОТ (4,33 руб.)</t>
    </r>
  </si>
  <si>
    <t>39,08</t>
  </si>
  <si>
    <t>13,79</t>
  </si>
  <si>
    <t>5,69</t>
  </si>
  <si>
    <t>12,27</t>
  </si>
  <si>
    <t>4,33</t>
  </si>
  <si>
    <t>1,79</t>
  </si>
  <si>
    <t>1,39</t>
  </si>
  <si>
    <r>
      <t>Установка кранов воздушных</t>
    </r>
    <r>
      <rPr>
        <i/>
        <sz val="7"/>
        <rFont val="Arial"/>
        <family val="2"/>
        <charset val="204"/>
      </rPr>
      <t xml:space="preserve">
1,60 = 27,16 - 0,02 x 15,12 - 1E-5 x 16 950,00 - 1 x 25,09
НР (13,87 руб.): 141% от ФОТ (9,84 руб.)
СП (8,17 руб.): 83% от ФОТ (9,84 руб.)</t>
    </r>
  </si>
  <si>
    <t>12,80</t>
  </si>
  <si>
    <t>9,84</t>
  </si>
  <si>
    <r>
      <t>ФССЦ-19.1.02.01-0012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</si>
  <si>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Воздухоотводчик латунный для\ отопления без обратного клапана, давление 1,0 МПа (10 кгс/см2), 1/2</t>
  </si>
  <si>
    <t>67,52</t>
  </si>
  <si>
    <t>540,16</t>
  </si>
  <si>
    <t>5612,35</t>
  </si>
  <si>
    <t>119,07</t>
  </si>
  <si>
    <t>8081,30</t>
  </si>
  <si>
    <t>4757,08</t>
  </si>
  <si>
    <t>5731,42</t>
  </si>
  <si>
    <t>9605,84</t>
  </si>
  <si>
    <t>162,90</t>
  </si>
  <si>
    <t>11351,53</t>
  </si>
  <si>
    <t>6775,74</t>
  </si>
  <si>
    <t>9768,74</t>
  </si>
  <si>
    <t>ФССЦ-19.1.02.01-0012</t>
  </si>
  <si>
    <t>Клапан с термоголовкой 3/4" Danfoss для однотрубной системы отопления, диаметр: 25 мм</t>
  </si>
  <si>
    <t>Радиатор биметаллический 10 секций, 560х80х100мм, 1секция/160Вт Оазис ЭКО (Россия) + монтажный комплект</t>
  </si>
  <si>
    <t>Объект: Реконструкция системы отопления Административного здания ПАО «ЯТЭК» в пос. Кысыл-Сыр Инвентарный номер: инв. № "К0001217</t>
  </si>
  <si>
    <t>___________________________291,530</t>
  </si>
  <si>
    <t>_______________________________________________________________________________________________291,175</t>
  </si>
  <si>
    <r>
      <t>Установка радиаторов: стальных</t>
    </r>
    <r>
      <rPr>
        <i/>
        <sz val="7"/>
        <rFont val="Arial"/>
        <family val="2"/>
        <charset val="204"/>
      </rPr>
      <t xml:space="preserve">
790,33 = 1 945,41 - 0,089 x 200,00 - 0,0045 x 9 628,00 - 44,2 x 24,75
НР (1261,33 руб.): 141% от ФОТ (894,56 руб.)
СП (742,48 руб.): 83% от ФОТ (894,56 руб.)</t>
    </r>
  </si>
  <si>
    <t>790,33</t>
  </si>
  <si>
    <t>1242,79</t>
  </si>
  <si>
    <t>Радиатор биметаллический отопительный секционный, количество секций 10, межосевое расстояние 500 мм,</t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</si>
  <si>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13,99 = 42,04 - 0,35 x 8,10 - 0,002 x 3 450,00 - 0,00014 x 10 362,00 - 0,0011 x 15 323,00
НР (1611,98 руб.): 141% от ФОТ (1143,25 руб.)
СП (948,9 руб.): 83% от ФОТ (1143,25 руб.)</t>
    </r>
  </si>
  <si>
    <t>13,99</t>
  </si>
  <si>
    <t>0,66</t>
  </si>
  <si>
    <t>1189,15</t>
  </si>
  <si>
    <t>56,10</t>
  </si>
  <si>
    <t>клапан с термоголовкой  3/4" Danfoss для однотрубной системы отопления, диаметр: 25 мм</t>
  </si>
  <si>
    <r>
      <t>Прокладка трубопроводов водоснабжения и отопления из  диаметром: до 32 мм</t>
    </r>
    <r>
      <rPr>
        <i/>
        <sz val="7"/>
        <rFont val="Arial"/>
        <family val="2"/>
        <charset val="204"/>
      </rPr>
      <t xml:space="preserve">
НР (973,99 руб.): 141% от ФОТ (690,77 руб.)
СП (573,34 руб.): 83% от ФОТ (690,77 руб.)</t>
    </r>
  </si>
  <si>
    <t>Угольник , 90°, номинальное давление 2,5 МПа (25 кгс/см2), диаметр 25 мм</t>
  </si>
  <si>
    <t>Угольник, 90°, номинальное давление 2,5 МПа (25 кгс/см2), диаметр 63 мм</t>
  </si>
  <si>
    <t>Трубы номинальное давление 2,5 МПа (25 кгс/см2), размер 25х2,8 мм</t>
  </si>
  <si>
    <t>Трубы , номинальное давление 1,6 МПа (16 кгс/см2), размер 63х4,7 мм</t>
  </si>
  <si>
    <r>
      <t>Прокладка трубопроводов водоснабжения и отопления из  труб  диаметром: до 63 мм</t>
    </r>
    <r>
      <rPr>
        <i/>
        <sz val="7"/>
        <rFont val="Arial"/>
        <family val="2"/>
        <charset val="204"/>
      </rPr>
      <t xml:space="preserve">
НР (3078,31 руб.): 141% от ФОТ (2183,2 руб.)
СП (1812,06 руб.): 83% от ФОТ (2183,2 руб.)</t>
    </r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</si>
  <si>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2,18 = 3,02 - 0,01 x 37,29 - 0,02 x 15,12 - 1E-5 x 16 950,00
НР (6,15 руб.): 141% от ФОТ (4,36 руб.)
СП (3,62 руб.): 83% от ФОТ (4,36 руб.)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</si>
  <si>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</si>
  <si>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t>27</t>
  </si>
  <si>
    <t>Н</t>
  </si>
  <si>
    <t>1. 23.8.03.11</t>
  </si>
  <si>
    <t>2
16</t>
  </si>
  <si>
    <r>
      <t>ФССЦ-23.8.03.11-0001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</si>
  <si>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16</t>
    </r>
    <r>
      <rPr>
        <b/>
        <i/>
        <sz val="6"/>
        <rFont val="Arial"/>
        <family val="2"/>
        <charset val="204"/>
      </rPr>
      <t xml:space="preserve">
</t>
    </r>
  </si>
  <si>
    <t>28,75</t>
  </si>
  <si>
    <t>460,00</t>
  </si>
  <si>
    <t>268580,92</t>
  </si>
  <si>
    <t>281063,52</t>
  </si>
  <si>
    <t>281419,30</t>
  </si>
  <si>
    <t>261587,05</t>
  </si>
  <si>
    <t>1025,74</t>
  </si>
  <si>
    <t>273403,18</t>
  </si>
  <si>
    <t>291174,67</t>
  </si>
  <si>
    <t>291530,45</t>
  </si>
  <si>
    <t>262250,93</t>
  </si>
  <si>
    <t>1190,63</t>
  </si>
  <si>
    <t>ФССЦ-23.8.03.11-0001</t>
  </si>
  <si>
    <t>Неучтенные ресурсы</t>
  </si>
  <si>
    <t>Проверил: ___________________________</t>
  </si>
  <si>
    <t>Реконструкция системы отопления Административного здания ПАО «ЯТЭК» в пос. Кысыл-Сыр  инв. № "К0001217"</t>
  </si>
  <si>
    <t>Основание: Рабочая документация № 156/2021-ОВ</t>
  </si>
  <si>
    <t>Составлен(а) в текущих (прогнозных) ценах по состоянию на 2001г.</t>
  </si>
  <si>
    <t>Смета №1</t>
  </si>
  <si>
    <t>Приложение №2 к сводной смете  договора строительного подряда №____</t>
  </si>
  <si>
    <t>Ведомость материалов</t>
  </si>
  <si>
    <t>Приложение №4 к сводной смете договора строительного подряда №____</t>
  </si>
  <si>
    <t xml:space="preserve">Итого работ и затрат </t>
  </si>
  <si>
    <t>_________________Подрядчик</t>
  </si>
  <si>
    <t>Приложение №1 к сводной смете  договора строительного подряда №____</t>
  </si>
  <si>
    <t>Приложение № 3 к сводной смете  договора строительного подряда №____</t>
  </si>
  <si>
    <t>Договор подряда №______________от "____" ___________ 20 ____ года</t>
  </si>
  <si>
    <t>Фланцы приварные встык, марка стали 20, номинальное давление 1,6 МПа, номинальный диаметр 50 мм</t>
  </si>
  <si>
    <t>Фланцы приварные встык, марка стали 20, номинальное давление 1,6 МПа, номинальный диаметр 50мм</t>
  </si>
  <si>
    <t>Итого работ и затрат с учетом Коэф снижения К….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</si>
</sst>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Courier New"/>
      <family val="3"/>
      <charset val="204"/>
    </font>
    <font>
      <b/>
      <sz val="8"/>
      <color theme="1"/>
      <name val="Verdana"/>
      <family val="2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0"/>
      <name val="Arial Cyr"/>
      <charset val="204"/>
    </font>
    <font>
      <b/>
      <i/>
      <sz val="12"/>
      <color theme="1"/>
      <name val="Calibri"/>
      <family val="2"/>
      <charset val="204"/>
      <scheme val="minor"/>
    </font>
    <font>
      <b/>
      <i/>
      <sz val="12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2">
    <xf numFmtId="0" fontId="0" fillId="0" borderId="0"/>
    <xf numFmtId="0" fontId="14" fillId="0" borderId="0"/>
    <xf numFmtId="0" fontId="29" fillId="0" borderId="0" applyProtection="0"/>
    <xf numFmtId="0" fontId="19" fillId="0" borderId="10">
      <alignment horizontal="center"/>
    </xf>
    <xf numFmtId="0" fontId="29" fillId="0" borderId="0">
      <alignment vertical="top"/>
    </xf>
    <xf numFmtId="0" fontId="19" fillId="0" borderId="10">
      <alignment horizontal="center"/>
    </xf>
    <xf numFmtId="0" fontId="19" fillId="0" borderId="0">
      <alignment vertical="top"/>
    </xf>
    <xf numFmtId="0" fontId="19" fillId="0" borderId="0">
      <alignment horizontal="right" vertical="top" wrapText="1"/>
    </xf>
    <xf numFmtId="0" fontId="19" fillId="0" borderId="0"/>
    <xf numFmtId="0" fontId="19" fillId="0" borderId="0"/>
    <xf numFmtId="0" fontId="19" fillId="0" borderId="0"/>
    <xf numFmtId="2" fontId="30" fillId="0" borderId="0">
      <alignment horizontal="right" vertical="top"/>
    </xf>
    <xf numFmtId="0" fontId="19" fillId="0" borderId="0"/>
    <xf numFmtId="0" fontId="19" fillId="0" borderId="10" applyFill="0" applyProtection="0">
      <alignment horizontal="center"/>
    </xf>
    <xf numFmtId="0" fontId="19" fillId="0" borderId="10" applyFill="0" applyProtection="0">
      <alignment horizontal="center"/>
    </xf>
    <xf numFmtId="0" fontId="29" fillId="0" borderId="0">
      <alignment vertical="top"/>
    </xf>
    <xf numFmtId="0" fontId="19" fillId="0" borderId="0"/>
    <xf numFmtId="0" fontId="19" fillId="0" borderId="10">
      <alignment horizontal="center" wrapText="1"/>
    </xf>
    <xf numFmtId="0" fontId="19" fillId="0" borderId="10">
      <alignment horizontal="center"/>
    </xf>
    <xf numFmtId="0" fontId="19" fillId="0" borderId="10">
      <alignment horizontal="center" wrapText="1"/>
    </xf>
    <xf numFmtId="0" fontId="19" fillId="0" borderId="10">
      <alignment horizontal="center"/>
    </xf>
    <xf numFmtId="0" fontId="19" fillId="0" borderId="0">
      <alignment horizontal="left" vertical="top"/>
    </xf>
    <xf numFmtId="0" fontId="19" fillId="0" borderId="0"/>
    <xf numFmtId="0" fontId="14" fillId="0" borderId="0"/>
    <xf numFmtId="0" fontId="29" fillId="0" borderId="0"/>
    <xf numFmtId="4" fontId="32" fillId="0" borderId="0" applyNumberFormat="0" applyFont="0" applyAlignment="0">
      <alignment horizontal="left"/>
    </xf>
    <xf numFmtId="0" fontId="19" fillId="0" borderId="10">
      <alignment horizontal="center" wrapText="1"/>
    </xf>
    <xf numFmtId="0" fontId="19" fillId="0" borderId="10">
      <alignment horizontal="center"/>
    </xf>
    <xf numFmtId="0" fontId="19" fillId="0" borderId="10">
      <alignment horizontal="center"/>
    </xf>
    <xf numFmtId="0" fontId="19" fillId="0" borderId="0">
      <alignment horizontal="center" vertical="top" wrapText="1"/>
    </xf>
    <xf numFmtId="0" fontId="19" fillId="0" borderId="0">
      <alignment horizontal="center"/>
    </xf>
    <xf numFmtId="0" fontId="29" fillId="0" borderId="0"/>
  </cellStyleXfs>
  <cellXfs count="26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justify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4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" fillId="0" borderId="0" xfId="0" applyFont="1"/>
    <xf numFmtId="49" fontId="5" fillId="0" borderId="3" xfId="0" applyNumberFormat="1" applyFont="1" applyBorder="1" applyAlignment="1">
      <alignment horizontal="center" vertical="center"/>
    </xf>
    <xf numFmtId="4" fontId="0" fillId="0" borderId="0" xfId="0" applyNumberFormat="1"/>
    <xf numFmtId="4" fontId="4" fillId="2" borderId="4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4" fontId="12" fillId="0" borderId="4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horizontal="justify" vertical="center"/>
    </xf>
    <xf numFmtId="0" fontId="14" fillId="0" borderId="0" xfId="1"/>
    <xf numFmtId="0" fontId="15" fillId="0" borderId="10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16" fillId="0" borderId="11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0" fontId="16" fillId="0" borderId="15" xfId="1" applyFont="1" applyBorder="1" applyAlignment="1">
      <alignment horizontal="left" vertical="center"/>
    </xf>
    <xf numFmtId="0" fontId="16" fillId="0" borderId="15" xfId="1" applyFont="1" applyBorder="1" applyAlignment="1">
      <alignment horizontal="center" vertical="center"/>
    </xf>
    <xf numFmtId="4" fontId="16" fillId="0" borderId="16" xfId="1" applyNumberFormat="1" applyFont="1" applyBorder="1" applyAlignment="1">
      <alignment horizontal="center" vertical="center" wrapText="1"/>
    </xf>
    <xf numFmtId="0" fontId="16" fillId="0" borderId="17" xfId="1" applyFont="1" applyBorder="1" applyAlignment="1">
      <alignment horizontal="center" vertical="center"/>
    </xf>
    <xf numFmtId="4" fontId="16" fillId="0" borderId="18" xfId="1" applyNumberFormat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/>
    </xf>
    <xf numFmtId="4" fontId="15" fillId="0" borderId="18" xfId="1" applyNumberFormat="1" applyFont="1" applyBorder="1" applyAlignment="1">
      <alignment horizontal="center" vertical="center" wrapText="1"/>
    </xf>
    <xf numFmtId="0" fontId="15" fillId="0" borderId="19" xfId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7" fillId="0" borderId="12" xfId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right" vertical="center"/>
    </xf>
    <xf numFmtId="2" fontId="20" fillId="0" borderId="4" xfId="0" applyNumberFormat="1" applyFont="1" applyBorder="1" applyAlignment="1">
      <alignment horizontal="center" vertical="center"/>
    </xf>
    <xf numFmtId="4" fontId="18" fillId="0" borderId="4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right" vertical="center"/>
    </xf>
    <xf numFmtId="0" fontId="17" fillId="0" borderId="10" xfId="1" applyFont="1" applyBorder="1" applyAlignment="1">
      <alignment vertical="center"/>
    </xf>
    <xf numFmtId="0" fontId="17" fillId="0" borderId="10" xfId="1" applyFont="1" applyBorder="1" applyAlignment="1">
      <alignment vertical="center" wrapText="1"/>
    </xf>
    <xf numFmtId="0" fontId="17" fillId="0" borderId="12" xfId="1" applyFont="1" applyBorder="1" applyAlignment="1">
      <alignment vertical="center"/>
    </xf>
    <xf numFmtId="0" fontId="17" fillId="0" borderId="13" xfId="1" applyFont="1" applyBorder="1" applyAlignment="1">
      <alignment vertical="center"/>
    </xf>
    <xf numFmtId="0" fontId="17" fillId="0" borderId="13" xfId="1" applyFont="1" applyBorder="1" applyAlignment="1">
      <alignment horizontal="center" vertical="center"/>
    </xf>
    <xf numFmtId="0" fontId="1" fillId="0" borderId="0" xfId="1" applyFont="1"/>
    <xf numFmtId="0" fontId="21" fillId="0" borderId="0" xfId="1" applyFont="1"/>
    <xf numFmtId="0" fontId="23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4" fontId="20" fillId="0" borderId="4" xfId="0" applyNumberFormat="1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/>
    <xf numFmtId="0" fontId="22" fillId="0" borderId="0" xfId="0" applyFont="1" applyBorder="1" applyAlignment="1">
      <alignment horizontal="center" vertical="center"/>
    </xf>
    <xf numFmtId="0" fontId="1" fillId="0" borderId="0" xfId="0" applyFont="1" applyBorder="1"/>
    <xf numFmtId="0" fontId="24" fillId="0" borderId="0" xfId="1" applyFont="1"/>
    <xf numFmtId="4" fontId="6" fillId="0" borderId="4" xfId="0" applyNumberFormat="1" applyFont="1" applyBorder="1" applyAlignment="1">
      <alignment vertical="center" wrapText="1"/>
    </xf>
    <xf numFmtId="0" fontId="3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3" fillId="0" borderId="0" xfId="24" applyFont="1" applyBorder="1" applyAlignment="1">
      <alignment horizontal="right" vertical="top" wrapText="1"/>
    </xf>
    <xf numFmtId="0" fontId="0" fillId="0" borderId="0" xfId="0" applyBorder="1"/>
    <xf numFmtId="0" fontId="36" fillId="0" borderId="21" xfId="0" applyFont="1" applyBorder="1"/>
    <xf numFmtId="0" fontId="37" fillId="0" borderId="22" xfId="24" applyFont="1" applyFill="1" applyBorder="1" applyAlignment="1">
      <alignment horizontal="left" vertical="top" wrapText="1"/>
    </xf>
    <xf numFmtId="0" fontId="36" fillId="0" borderId="5" xfId="0" applyFont="1" applyBorder="1"/>
    <xf numFmtId="0" fontId="35" fillId="0" borderId="0" xfId="24" applyFont="1" applyBorder="1" applyAlignment="1">
      <alignment vertical="top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4" fontId="36" fillId="0" borderId="1" xfId="0" applyNumberFormat="1" applyFont="1" applyBorder="1"/>
    <xf numFmtId="0" fontId="0" fillId="0" borderId="14" xfId="0" applyBorder="1"/>
    <xf numFmtId="4" fontId="36" fillId="0" borderId="3" xfId="0" applyNumberFormat="1" applyFont="1" applyBorder="1"/>
    <xf numFmtId="0" fontId="24" fillId="0" borderId="0" xfId="1" applyFont="1" applyAlignment="1"/>
    <xf numFmtId="0" fontId="27" fillId="0" borderId="0" xfId="1" applyFont="1"/>
    <xf numFmtId="0" fontId="38" fillId="0" borderId="0" xfId="0" applyFont="1" applyAlignment="1">
      <alignment horizontal="right" vertical="center"/>
    </xf>
    <xf numFmtId="0" fontId="14" fillId="2" borderId="0" xfId="1" applyFill="1"/>
    <xf numFmtId="0" fontId="27" fillId="2" borderId="0" xfId="1" applyFont="1" applyFill="1"/>
    <xf numFmtId="0" fontId="0" fillId="2" borderId="0" xfId="0" applyFill="1"/>
    <xf numFmtId="0" fontId="4" fillId="2" borderId="2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6" fillId="2" borderId="5" xfId="0" applyFont="1" applyFill="1" applyBorder="1"/>
    <xf numFmtId="0" fontId="24" fillId="2" borderId="0" xfId="1" applyFont="1" applyFill="1"/>
    <xf numFmtId="0" fontId="24" fillId="2" borderId="0" xfId="1" applyFont="1" applyFill="1" applyAlignment="1"/>
    <xf numFmtId="0" fontId="4" fillId="2" borderId="19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4" fontId="39" fillId="0" borderId="4" xfId="0" applyNumberFormat="1" applyFont="1" applyBorder="1" applyAlignment="1">
      <alignment horizontal="right" vertical="center" wrapText="1"/>
    </xf>
    <xf numFmtId="0" fontId="38" fillId="2" borderId="0" xfId="0" applyFont="1" applyFill="1" applyAlignment="1">
      <alignment horizontal="right" vertical="center"/>
    </xf>
    <xf numFmtId="0" fontId="40" fillId="2" borderId="20" xfId="0" applyFont="1" applyFill="1" applyBorder="1"/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10" xfId="0" applyBorder="1" applyAlignment="1">
      <alignment vertical="top" wrapText="1"/>
    </xf>
    <xf numFmtId="0" fontId="41" fillId="0" borderId="0" xfId="3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7" fillId="0" borderId="0" xfId="31" applyFont="1" applyAlignment="1">
      <alignment horizontal="center" vertical="top" wrapText="1"/>
    </xf>
    <xf numFmtId="0" fontId="33" fillId="0" borderId="23" xfId="24" applyFont="1" applyBorder="1" applyAlignment="1">
      <alignment horizontal="center" vertical="top" wrapText="1"/>
    </xf>
    <xf numFmtId="0" fontId="0" fillId="0" borderId="28" xfId="0" applyBorder="1" applyAlignment="1">
      <alignment horizontal="center"/>
    </xf>
    <xf numFmtId="0" fontId="0" fillId="0" borderId="0" xfId="0"/>
    <xf numFmtId="0" fontId="41" fillId="0" borderId="10" xfId="31" applyFont="1" applyBorder="1" applyAlignment="1">
      <alignment horizontal="center" vertical="top" wrapText="1"/>
    </xf>
    <xf numFmtId="0" fontId="49" fillId="0" borderId="10" xfId="31" applyFont="1" applyBorder="1" applyAlignment="1">
      <alignment horizontal="left" vertical="top" wrapText="1"/>
    </xf>
    <xf numFmtId="0" fontId="41" fillId="0" borderId="10" xfId="31" applyFont="1" applyBorder="1" applyAlignment="1">
      <alignment horizontal="left" vertical="top" wrapText="1"/>
    </xf>
    <xf numFmtId="49" fontId="41" fillId="0" borderId="10" xfId="31" applyNumberFormat="1" applyFont="1" applyBorder="1" applyAlignment="1">
      <alignment horizontal="left" vertical="top" wrapText="1"/>
    </xf>
    <xf numFmtId="0" fontId="42" fillId="0" borderId="10" xfId="31" applyFont="1" applyBorder="1" applyAlignment="1">
      <alignment horizontal="right" vertical="top" wrapText="1"/>
    </xf>
    <xf numFmtId="0" fontId="0" fillId="0" borderId="29" xfId="0" applyBorder="1"/>
    <xf numFmtId="4" fontId="36" fillId="2" borderId="3" xfId="0" applyNumberFormat="1" applyFont="1" applyFill="1" applyBorder="1"/>
    <xf numFmtId="0" fontId="0" fillId="0" borderId="10" xfId="0" applyBorder="1"/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/>
    </xf>
    <xf numFmtId="4" fontId="12" fillId="0" borderId="10" xfId="0" applyNumberFormat="1" applyFont="1" applyBorder="1" applyAlignment="1">
      <alignment vertical="center"/>
    </xf>
    <xf numFmtId="0" fontId="4" fillId="2" borderId="31" xfId="0" applyFont="1" applyFill="1" applyBorder="1" applyAlignment="1">
      <alignment horizontal="center" vertical="center" wrapText="1"/>
    </xf>
    <xf numFmtId="0" fontId="0" fillId="0" borderId="0" xfId="0"/>
    <xf numFmtId="0" fontId="30" fillId="0" borderId="0" xfId="31" applyFont="1" applyAlignment="1">
      <alignment horizontal="left" vertical="top" wrapText="1"/>
    </xf>
    <xf numFmtId="0" fontId="30" fillId="0" borderId="0" xfId="31" applyFont="1" applyAlignment="1">
      <alignment horizontal="center" vertical="top" wrapText="1"/>
    </xf>
    <xf numFmtId="0" fontId="30" fillId="0" borderId="0" xfId="31" applyFont="1" applyAlignment="1">
      <alignment horizontal="center" vertical="top"/>
    </xf>
    <xf numFmtId="0" fontId="30" fillId="0" borderId="0" xfId="31" applyFont="1" applyAlignment="1">
      <alignment horizontal="right" vertical="top"/>
    </xf>
    <xf numFmtId="0" fontId="43" fillId="0" borderId="0" xfId="31" applyFont="1" applyAlignment="1">
      <alignment horizontal="left" vertical="top"/>
    </xf>
    <xf numFmtId="0" fontId="42" fillId="0" borderId="0" xfId="31" applyFont="1" applyAlignment="1">
      <alignment horizontal="right" vertical="top"/>
    </xf>
    <xf numFmtId="0" fontId="30" fillId="0" borderId="0" xfId="31" applyFont="1"/>
    <xf numFmtId="49" fontId="30" fillId="0" borderId="0" xfId="31" applyNumberFormat="1" applyFont="1" applyAlignment="1">
      <alignment horizontal="left" vertical="top"/>
    </xf>
    <xf numFmtId="0" fontId="30" fillId="0" borderId="0" xfId="31" applyFont="1" applyAlignment="1">
      <alignment horizontal="left" vertical="top"/>
    </xf>
    <xf numFmtId="0" fontId="30" fillId="0" borderId="26" xfId="31" applyFont="1" applyBorder="1" applyAlignment="1">
      <alignment horizontal="right" vertical="top"/>
    </xf>
    <xf numFmtId="0" fontId="44" fillId="0" borderId="26" xfId="31" applyFont="1" applyBorder="1" applyAlignment="1">
      <alignment horizontal="center" vertical="top"/>
    </xf>
    <xf numFmtId="0" fontId="43" fillId="0" borderId="0" xfId="31" applyFont="1" applyAlignment="1">
      <alignment horizontal="center" vertical="top"/>
    </xf>
    <xf numFmtId="0" fontId="30" fillId="0" borderId="0" xfId="31" applyFont="1" applyAlignment="1">
      <alignment horizontal="right" vertical="top" wrapText="1"/>
    </xf>
    <xf numFmtId="0" fontId="30" fillId="0" borderId="0" xfId="31" applyFont="1" applyAlignment="1">
      <alignment horizontal="left"/>
    </xf>
    <xf numFmtId="0" fontId="30" fillId="0" borderId="26" xfId="31" applyFont="1" applyBorder="1"/>
    <xf numFmtId="49" fontId="44" fillId="0" borderId="0" xfId="31" applyNumberFormat="1" applyFont="1" applyAlignment="1">
      <alignment horizontal="left" vertical="top"/>
    </xf>
    <xf numFmtId="0" fontId="45" fillId="0" borderId="0" xfId="31" applyFont="1" applyAlignment="1">
      <alignment horizontal="right" vertical="top"/>
    </xf>
    <xf numFmtId="0" fontId="41" fillId="0" borderId="10" xfId="31" applyFont="1" applyBorder="1" applyAlignment="1">
      <alignment horizontal="center" vertical="top"/>
    </xf>
    <xf numFmtId="0" fontId="41" fillId="0" borderId="10" xfId="31" applyFont="1" applyBorder="1" applyAlignment="1">
      <alignment horizontal="center" vertical="top" wrapText="1"/>
    </xf>
    <xf numFmtId="0" fontId="44" fillId="0" borderId="0" xfId="31" applyFont="1" applyAlignment="1">
      <alignment horizontal="center" vertical="top"/>
    </xf>
    <xf numFmtId="0" fontId="41" fillId="0" borderId="10" xfId="31" applyFont="1" applyBorder="1" applyAlignment="1">
      <alignment horizontal="center" vertical="center" wrapText="1"/>
    </xf>
    <xf numFmtId="0" fontId="41" fillId="0" borderId="10" xfId="31" applyFont="1" applyBorder="1" applyAlignment="1">
      <alignment horizontal="center" vertical="center"/>
    </xf>
    <xf numFmtId="49" fontId="41" fillId="0" borderId="10" xfId="31" applyNumberFormat="1" applyFont="1" applyBorder="1" applyAlignment="1">
      <alignment horizontal="center" vertical="center"/>
    </xf>
    <xf numFmtId="49" fontId="30" fillId="0" borderId="26" xfId="31" applyNumberFormat="1" applyFont="1" applyBorder="1" applyAlignment="1">
      <alignment horizontal="left" vertical="top"/>
    </xf>
    <xf numFmtId="0" fontId="30" fillId="0" borderId="26" xfId="31" applyFont="1" applyBorder="1" applyAlignment="1">
      <alignment horizontal="left" vertical="top" wrapText="1"/>
    </xf>
    <xf numFmtId="0" fontId="30" fillId="0" borderId="26" xfId="31" applyFont="1" applyBorder="1" applyAlignment="1">
      <alignment horizontal="center" vertical="top" wrapText="1"/>
    </xf>
    <xf numFmtId="0" fontId="30" fillId="0" borderId="0" xfId="31" applyFont="1" applyAlignment="1"/>
    <xf numFmtId="0" fontId="49" fillId="0" borderId="10" xfId="31" quotePrefix="1" applyFont="1" applyBorder="1" applyAlignment="1">
      <alignment horizontal="center" vertical="top"/>
    </xf>
    <xf numFmtId="49" fontId="49" fillId="0" borderId="10" xfId="31" applyNumberFormat="1" applyFont="1" applyBorder="1" applyAlignment="1">
      <alignment horizontal="left" vertical="top" wrapText="1"/>
    </xf>
    <xf numFmtId="0" fontId="49" fillId="0" borderId="10" xfId="31" applyFont="1" applyBorder="1" applyAlignment="1">
      <alignment horizontal="left" vertical="top" wrapText="1"/>
    </xf>
    <xf numFmtId="0" fontId="49" fillId="0" borderId="10" xfId="31" applyFont="1" applyBorder="1" applyAlignment="1">
      <alignment horizontal="center" vertical="top" wrapText="1"/>
    </xf>
    <xf numFmtId="0" fontId="46" fillId="0" borderId="10" xfId="31" applyFont="1" applyBorder="1" applyAlignment="1">
      <alignment horizontal="center" vertical="top" wrapText="1"/>
    </xf>
    <xf numFmtId="2" fontId="52" fillId="0" borderId="10" xfId="31" applyNumberFormat="1" applyFont="1" applyBorder="1" applyAlignment="1">
      <alignment horizontal="right" vertical="top" wrapText="1"/>
    </xf>
    <xf numFmtId="0" fontId="48" fillId="0" borderId="10" xfId="31" applyFont="1" applyBorder="1" applyAlignment="1">
      <alignment horizontal="right" vertical="top"/>
    </xf>
    <xf numFmtId="2" fontId="52" fillId="0" borderId="10" xfId="31" applyNumberFormat="1" applyFont="1" applyBorder="1" applyAlignment="1">
      <alignment horizontal="right" vertical="top"/>
    </xf>
    <xf numFmtId="0" fontId="52" fillId="0" borderId="10" xfId="31" applyFont="1" applyBorder="1" applyAlignment="1">
      <alignment horizontal="right" vertical="top"/>
    </xf>
    <xf numFmtId="0" fontId="46" fillId="0" borderId="10" xfId="31" applyFont="1" applyBorder="1" applyAlignment="1">
      <alignment horizontal="center" vertical="top"/>
    </xf>
    <xf numFmtId="0" fontId="41" fillId="0" borderId="10" xfId="31" applyFont="1" applyBorder="1" applyAlignment="1">
      <alignment horizontal="left" vertical="top" wrapText="1"/>
    </xf>
    <xf numFmtId="2" fontId="48" fillId="0" borderId="10" xfId="31" applyNumberFormat="1" applyFont="1" applyBorder="1" applyAlignment="1">
      <alignment horizontal="right" vertical="top" wrapText="1"/>
    </xf>
    <xf numFmtId="0" fontId="48" fillId="0" borderId="10" xfId="31" applyFont="1" applyBorder="1" applyAlignment="1">
      <alignment horizontal="right" vertical="top" wrapText="1"/>
    </xf>
    <xf numFmtId="0" fontId="52" fillId="0" borderId="10" xfId="31" applyFont="1" applyBorder="1" applyAlignment="1">
      <alignment horizontal="right" vertical="top" wrapText="1"/>
    </xf>
    <xf numFmtId="0" fontId="49" fillId="0" borderId="10" xfId="31" quotePrefix="1" applyFont="1" applyBorder="1" applyAlignment="1">
      <alignment horizontal="center" vertical="top" wrapText="1"/>
    </xf>
    <xf numFmtId="0" fontId="47" fillId="0" borderId="10" xfId="31" applyFont="1" applyBorder="1" applyAlignment="1">
      <alignment horizontal="center" vertical="top" wrapText="1"/>
    </xf>
    <xf numFmtId="49" fontId="41" fillId="0" borderId="10" xfId="31" applyNumberFormat="1" applyFont="1" applyBorder="1" applyAlignment="1">
      <alignment horizontal="left" vertical="top" wrapText="1"/>
    </xf>
    <xf numFmtId="0" fontId="42" fillId="0" borderId="10" xfId="31" applyFont="1" applyBorder="1" applyAlignment="1">
      <alignment horizontal="center" vertical="top" wrapText="1"/>
    </xf>
    <xf numFmtId="0" fontId="49" fillId="0" borderId="11" xfId="31" applyFont="1" applyBorder="1" applyAlignment="1">
      <alignment horizontal="center" vertical="center" wrapText="1"/>
    </xf>
    <xf numFmtId="49" fontId="49" fillId="0" borderId="11" xfId="31" applyNumberFormat="1" applyFont="1" applyBorder="1" applyAlignment="1">
      <alignment horizontal="center" vertical="center" wrapText="1"/>
    </xf>
    <xf numFmtId="0" fontId="46" fillId="0" borderId="11" xfId="31" applyFont="1" applyBorder="1" applyAlignment="1">
      <alignment horizontal="center" vertical="center" wrapText="1"/>
    </xf>
    <xf numFmtId="0" fontId="42" fillId="0" borderId="10" xfId="31" applyFont="1" applyBorder="1" applyAlignment="1">
      <alignment horizontal="right" vertical="top" wrapText="1"/>
    </xf>
    <xf numFmtId="0" fontId="42" fillId="0" borderId="10" xfId="31" applyFont="1" applyBorder="1" applyAlignment="1">
      <alignment horizontal="center" vertical="top"/>
    </xf>
    <xf numFmtId="0" fontId="11" fillId="0" borderId="34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right" vertical="center" wrapText="1"/>
    </xf>
    <xf numFmtId="0" fontId="25" fillId="0" borderId="1" xfId="0" applyFont="1" applyBorder="1" applyAlignment="1">
      <alignment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54" fillId="0" borderId="10" xfId="31" applyFont="1" applyBorder="1" applyAlignment="1">
      <alignment horizontal="left" vertical="top" wrapText="1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0" fillId="0" borderId="0" xfId="31" applyFont="1" applyAlignment="1">
      <alignment horizontal="center" vertical="top" wrapText="1"/>
    </xf>
    <xf numFmtId="0" fontId="0" fillId="0" borderId="0" xfId="0" applyAlignment="1">
      <alignment wrapText="1"/>
    </xf>
    <xf numFmtId="0" fontId="30" fillId="0" borderId="0" xfId="31" applyFont="1" applyAlignment="1">
      <alignment horizontal="left" wrapText="1"/>
    </xf>
    <xf numFmtId="0" fontId="30" fillId="0" borderId="0" xfId="31" applyFont="1" applyAlignment="1">
      <alignment horizontal="right"/>
    </xf>
    <xf numFmtId="0" fontId="0" fillId="0" borderId="0" xfId="0" applyAlignment="1">
      <alignment horizontal="right"/>
    </xf>
    <xf numFmtId="0" fontId="30" fillId="0" borderId="0" xfId="31" applyFont="1" applyBorder="1" applyAlignment="1">
      <alignment horizontal="left" vertical="top" wrapText="1"/>
    </xf>
    <xf numFmtId="0" fontId="49" fillId="0" borderId="10" xfId="31" applyFont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41" fillId="0" borderId="10" xfId="31" applyFont="1" applyBorder="1" applyAlignment="1">
      <alignment horizontal="left" vertical="top" wrapText="1"/>
    </xf>
    <xf numFmtId="0" fontId="43" fillId="0" borderId="10" xfId="31" applyFont="1" applyBorder="1" applyAlignment="1">
      <alignment horizontal="left" vertical="top" wrapText="1"/>
    </xf>
    <xf numFmtId="0" fontId="41" fillId="0" borderId="10" xfId="31" applyFont="1" applyBorder="1" applyAlignment="1">
      <alignment horizontal="center" vertical="center" wrapText="1"/>
    </xf>
    <xf numFmtId="0" fontId="41" fillId="0" borderId="10" xfId="31" applyFont="1" applyBorder="1" applyAlignment="1">
      <alignment horizontal="center" vertical="center"/>
    </xf>
    <xf numFmtId="0" fontId="49" fillId="0" borderId="10" xfId="31" applyFont="1" applyBorder="1" applyAlignment="1">
      <alignment horizontal="center" vertical="top"/>
    </xf>
    <xf numFmtId="0" fontId="0" fillId="0" borderId="10" xfId="0" applyBorder="1" applyAlignment="1">
      <alignment vertical="top"/>
    </xf>
    <xf numFmtId="0" fontId="41" fillId="0" borderId="0" xfId="3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7" fillId="0" borderId="0" xfId="31" applyFont="1" applyAlignment="1">
      <alignment horizontal="center" vertical="top" wrapText="1"/>
    </xf>
    <xf numFmtId="0" fontId="49" fillId="0" borderId="0" xfId="31" applyFont="1" applyAlignment="1">
      <alignment horizontal="center" vertical="top"/>
    </xf>
    <xf numFmtId="0" fontId="0" fillId="0" borderId="0" xfId="0" applyAlignment="1">
      <alignment horizontal="center" vertical="top"/>
    </xf>
    <xf numFmtId="49" fontId="41" fillId="0" borderId="10" xfId="31" applyNumberFormat="1" applyFont="1" applyBorder="1" applyAlignment="1">
      <alignment horizontal="center" vertical="center" wrapText="1"/>
    </xf>
    <xf numFmtId="49" fontId="41" fillId="0" borderId="10" xfId="31" applyNumberFormat="1" applyFont="1" applyBorder="1" applyAlignment="1">
      <alignment horizontal="center" vertical="center"/>
    </xf>
    <xf numFmtId="0" fontId="30" fillId="0" borderId="10" xfId="3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4" fillId="0" borderId="27" xfId="24" applyFont="1" applyBorder="1" applyAlignment="1">
      <alignment horizontal="left" vertical="top" wrapText="1"/>
    </xf>
    <xf numFmtId="0" fontId="34" fillId="0" borderId="7" xfId="24" applyFont="1" applyBorder="1" applyAlignment="1">
      <alignment horizontal="left" vertical="top" wrapText="1"/>
    </xf>
    <xf numFmtId="0" fontId="34" fillId="0" borderId="2" xfId="24" applyFont="1" applyBorder="1" applyAlignment="1">
      <alignment horizontal="left" vertical="top" wrapText="1"/>
    </xf>
    <xf numFmtId="0" fontId="34" fillId="0" borderId="30" xfId="24" applyFont="1" applyBorder="1" applyAlignment="1">
      <alignment horizontal="left" vertical="top" wrapText="1"/>
    </xf>
    <xf numFmtId="0" fontId="34" fillId="0" borderId="5" xfId="24" applyFont="1" applyBorder="1" applyAlignment="1">
      <alignment horizontal="left" vertical="top" wrapText="1"/>
    </xf>
    <xf numFmtId="0" fontId="34" fillId="0" borderId="4" xfId="24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24" fillId="0" borderId="0" xfId="1" applyFont="1" applyAlignment="1">
      <alignment horizontal="left"/>
    </xf>
    <xf numFmtId="0" fontId="11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33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 wrapText="1"/>
    </xf>
  </cellXfs>
  <cellStyles count="32">
    <cellStyle name="Акт" xfId="3"/>
    <cellStyle name="АктМТСН" xfId="4"/>
    <cellStyle name="ВедРесурсов" xfId="5"/>
    <cellStyle name="ВедРесурсовАкт" xfId="6"/>
    <cellStyle name="Итоги" xfId="7"/>
    <cellStyle name="ИтогоАктБазЦ" xfId="8"/>
    <cellStyle name="ИтогоАктТекЦ" xfId="9"/>
    <cellStyle name="ИтогоБазЦ" xfId="10"/>
    <cellStyle name="ИтогоБИМ" xfId="11"/>
    <cellStyle name="ИтогоРесМет" xfId="25"/>
    <cellStyle name="ИтогоТекЦ" xfId="12"/>
    <cellStyle name="ЛокСмета" xfId="13"/>
    <cellStyle name="ЛокСмета 2" xfId="14"/>
    <cellStyle name="ЛокСмета 3" xfId="26"/>
    <cellStyle name="ЛокСмМТСН" xfId="15"/>
    <cellStyle name="ОбСмета" xfId="27"/>
    <cellStyle name="Обычный" xfId="0" builtinId="0"/>
    <cellStyle name="Обычный 2" xfId="1"/>
    <cellStyle name="Обычный 2 2" xfId="31"/>
    <cellStyle name="Обычный 3" xfId="23"/>
    <cellStyle name="Обычный 4" xfId="2"/>
    <cellStyle name="Обычный 5" xfId="24"/>
    <cellStyle name="Параметр" xfId="16"/>
    <cellStyle name="ПеременныеСметы" xfId="17"/>
    <cellStyle name="РесСмета" xfId="18"/>
    <cellStyle name="СводкаСтоимРаб" xfId="19"/>
    <cellStyle name="СводРасч" xfId="28"/>
    <cellStyle name="Список ресурсов" xfId="29"/>
    <cellStyle name="Титул" xfId="20"/>
    <cellStyle name="Титул 2" xfId="30"/>
    <cellStyle name="Хвост" xfId="21"/>
    <cellStyle name="Экспертиза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A21" sqref="A21"/>
    </sheetView>
  </sheetViews>
  <sheetFormatPr defaultRowHeight="15" x14ac:dyDescent="0.25"/>
  <cols>
    <col min="1" max="1" width="6.140625" customWidth="1"/>
    <col min="2" max="2" width="28.7109375" customWidth="1"/>
    <col min="3" max="3" width="14.7109375" customWidth="1"/>
    <col min="4" max="4" width="12.5703125" customWidth="1"/>
    <col min="5" max="5" width="11.7109375" customWidth="1"/>
    <col min="6" max="6" width="17.5703125" customWidth="1"/>
    <col min="8" max="8" width="11.28515625" bestFit="1" customWidth="1"/>
  </cols>
  <sheetData>
    <row r="1" spans="1:12" ht="56.45" customHeight="1" x14ac:dyDescent="0.25">
      <c r="A1" s="208" t="s">
        <v>117</v>
      </c>
      <c r="B1" s="208"/>
      <c r="C1" s="208"/>
      <c r="D1" s="208"/>
      <c r="E1" s="208"/>
      <c r="F1" s="208"/>
    </row>
    <row r="2" spans="1:12" ht="32.450000000000003" customHeight="1" x14ac:dyDescent="0.25">
      <c r="B2" s="209" t="str">
        <f>+'ком-ные'!B6:F6</f>
        <v>Объект: Реконструкция системы отопления Административного здания ПАО «ЯТЭК» в пос. Кысыл-Сыр Инвентарный номер: инв. № "К0001217</v>
      </c>
      <c r="C2" s="209"/>
      <c r="D2" s="209"/>
      <c r="E2" s="209"/>
      <c r="F2" s="209"/>
      <c r="H2" s="96"/>
      <c r="I2" s="96"/>
      <c r="J2" s="96"/>
      <c r="K2" s="96"/>
      <c r="L2" s="96"/>
    </row>
    <row r="4" spans="1:12" ht="15.75" x14ac:dyDescent="0.25">
      <c r="A4" s="207" t="s">
        <v>603</v>
      </c>
      <c r="B4" s="207"/>
      <c r="C4" s="207"/>
      <c r="D4" s="207"/>
      <c r="E4" s="207"/>
      <c r="F4" s="207"/>
    </row>
    <row r="5" spans="1:12" ht="15.75" x14ac:dyDescent="0.25">
      <c r="A5" s="1"/>
    </row>
    <row r="6" spans="1:12" ht="16.5" thickBot="1" x14ac:dyDescent="0.3">
      <c r="E6" s="83">
        <f>F21/1000</f>
        <v>3006.5038640946091</v>
      </c>
      <c r="F6" s="84" t="s">
        <v>0</v>
      </c>
    </row>
    <row r="7" spans="1:12" ht="51.75" thickBot="1" x14ac:dyDescent="0.3">
      <c r="A7" s="2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2" t="s">
        <v>6</v>
      </c>
    </row>
    <row r="8" spans="1:12" ht="15.75" thickBot="1" x14ac:dyDescent="0.3">
      <c r="A8" s="4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</row>
    <row r="9" spans="1:12" ht="15.75" thickBot="1" x14ac:dyDescent="0.3">
      <c r="A9" s="82" t="s">
        <v>87</v>
      </c>
      <c r="B9" s="9" t="s">
        <v>7</v>
      </c>
      <c r="C9" s="10">
        <f>+'Сводная смета'!F11+'Сводная смета'!F13</f>
        <v>2100419.8867455074</v>
      </c>
      <c r="D9" s="11"/>
      <c r="E9" s="10"/>
      <c r="F9" s="7">
        <f t="shared" ref="F9:F21" si="0">C9+D9+E9</f>
        <v>2100419.8867455074</v>
      </c>
    </row>
    <row r="10" spans="1:12" ht="15.75" thickBot="1" x14ac:dyDescent="0.3">
      <c r="A10" s="82"/>
      <c r="B10" s="12" t="s">
        <v>8</v>
      </c>
      <c r="C10" s="13"/>
      <c r="D10" s="13"/>
      <c r="E10" s="13"/>
      <c r="F10" s="7">
        <f t="shared" si="0"/>
        <v>0</v>
      </c>
    </row>
    <row r="11" spans="1:12" ht="15.75" thickBot="1" x14ac:dyDescent="0.3">
      <c r="A11" s="82" t="s">
        <v>72</v>
      </c>
      <c r="B11" s="12" t="s">
        <v>9</v>
      </c>
      <c r="C11" s="15">
        <f>+'Материалы '!G52</f>
        <v>1386376.6122114996</v>
      </c>
      <c r="D11" s="14"/>
      <c r="E11" s="15"/>
      <c r="F11" s="7">
        <f t="shared" si="0"/>
        <v>1386376.6122114996</v>
      </c>
    </row>
    <row r="12" spans="1:12" ht="15.75" thickBot="1" x14ac:dyDescent="0.3">
      <c r="A12" s="82" t="s">
        <v>115</v>
      </c>
      <c r="B12" s="12" t="s">
        <v>10</v>
      </c>
      <c r="C12" s="15">
        <f>'Расчет индекса'!E29</f>
        <v>24029.463400000001</v>
      </c>
      <c r="D12" s="92"/>
      <c r="E12" s="13"/>
      <c r="F12" s="7">
        <f t="shared" si="0"/>
        <v>24029.463400000001</v>
      </c>
    </row>
    <row r="13" spans="1:12" ht="15.75" thickBot="1" x14ac:dyDescent="0.3">
      <c r="A13" s="82" t="s">
        <v>116</v>
      </c>
      <c r="B13" s="13" t="s">
        <v>11</v>
      </c>
      <c r="C13" s="15">
        <f>+'Материалы '!G53</f>
        <v>4900</v>
      </c>
      <c r="D13" s="13"/>
      <c r="E13" s="13"/>
      <c r="F13" s="7">
        <f t="shared" si="0"/>
        <v>4900</v>
      </c>
    </row>
    <row r="14" spans="1:12" ht="15.75" thickBot="1" x14ac:dyDescent="0.3">
      <c r="A14" s="82" t="s">
        <v>78</v>
      </c>
      <c r="B14" s="12" t="s">
        <v>12</v>
      </c>
      <c r="C14" s="13"/>
      <c r="D14" s="13"/>
      <c r="E14" s="13"/>
      <c r="F14" s="7">
        <f t="shared" si="0"/>
        <v>0</v>
      </c>
    </row>
    <row r="15" spans="1:12" ht="15.75" thickBot="1" x14ac:dyDescent="0.3">
      <c r="A15" s="82" t="s">
        <v>88</v>
      </c>
      <c r="B15" s="9" t="s">
        <v>13</v>
      </c>
      <c r="C15" s="10">
        <f>+C16</f>
        <v>405000</v>
      </c>
      <c r="D15" s="11"/>
      <c r="E15" s="11"/>
      <c r="F15" s="120">
        <f t="shared" si="0"/>
        <v>405000</v>
      </c>
      <c r="H15" s="39"/>
    </row>
    <row r="16" spans="1:12" ht="15.75" thickBot="1" x14ac:dyDescent="0.3">
      <c r="A16" s="82" t="s">
        <v>73</v>
      </c>
      <c r="B16" s="9" t="s">
        <v>89</v>
      </c>
      <c r="C16" s="10">
        <f>'ком-ные'!F16</f>
        <v>405000</v>
      </c>
      <c r="D16" s="11"/>
      <c r="E16" s="11"/>
      <c r="F16" s="120">
        <f t="shared" si="0"/>
        <v>405000</v>
      </c>
      <c r="H16" s="39"/>
    </row>
    <row r="17" spans="1:8" ht="15.75" thickBot="1" x14ac:dyDescent="0.3">
      <c r="A17" s="82"/>
      <c r="B17" s="9"/>
      <c r="C17" s="10"/>
      <c r="D17" s="11"/>
      <c r="E17" s="11"/>
      <c r="F17" s="7"/>
      <c r="H17" s="39"/>
    </row>
    <row r="18" spans="1:8" ht="15.75" thickBot="1" x14ac:dyDescent="0.3">
      <c r="A18" s="81"/>
      <c r="B18" s="6" t="s">
        <v>114</v>
      </c>
      <c r="C18" s="119">
        <f>C9+C15</f>
        <v>2505419.8867455074</v>
      </c>
      <c r="D18" s="8"/>
      <c r="E18" s="7"/>
      <c r="F18" s="7">
        <f>C18+D18+E18</f>
        <v>2505419.8867455074</v>
      </c>
      <c r="H18" s="36"/>
    </row>
    <row r="19" spans="1:8" ht="15.75" hidden="1" thickBot="1" x14ac:dyDescent="0.3">
      <c r="A19" s="81"/>
      <c r="B19" s="6"/>
      <c r="C19" s="40" t="e">
        <f>#REF!+C18</f>
        <v>#REF!</v>
      </c>
      <c r="D19" s="8"/>
      <c r="E19" s="7"/>
      <c r="F19" s="7"/>
      <c r="H19" s="36"/>
    </row>
    <row r="20" spans="1:8" ht="15.75" thickBot="1" x14ac:dyDescent="0.3">
      <c r="A20" s="82"/>
      <c r="B20" s="6" t="s">
        <v>128</v>
      </c>
      <c r="C20" s="7">
        <f>C18*0.2</f>
        <v>501083.97734910151</v>
      </c>
      <c r="D20" s="8"/>
      <c r="E20" s="8"/>
      <c r="F20" s="7">
        <f>C20+D20+E20</f>
        <v>501083.97734910151</v>
      </c>
    </row>
    <row r="21" spans="1:8" ht="15.75" thickBot="1" x14ac:dyDescent="0.3">
      <c r="A21" s="82"/>
      <c r="B21" s="6" t="s">
        <v>15</v>
      </c>
      <c r="C21" s="7">
        <f>C20+C18</f>
        <v>3006503.8640946089</v>
      </c>
      <c r="D21" s="8"/>
      <c r="E21" s="7"/>
      <c r="F21" s="7">
        <f t="shared" si="0"/>
        <v>3006503.8640946089</v>
      </c>
      <c r="H21" s="39"/>
    </row>
    <row r="22" spans="1:8" ht="15.75" thickBot="1" x14ac:dyDescent="0.3">
      <c r="A22" s="210" t="s">
        <v>16</v>
      </c>
      <c r="B22" s="211"/>
      <c r="C22" s="211"/>
      <c r="D22" s="211"/>
      <c r="E22" s="211"/>
      <c r="F22" s="212"/>
    </row>
    <row r="23" spans="1:8" ht="26.45" customHeight="1" thickBot="1" x14ac:dyDescent="0.3">
      <c r="A23" s="205" t="s">
        <v>17</v>
      </c>
      <c r="B23" s="213"/>
      <c r="C23" s="16"/>
      <c r="D23" s="16"/>
      <c r="E23" s="16"/>
      <c r="F23" s="13"/>
    </row>
    <row r="24" spans="1:8" ht="39.6" customHeight="1" thickBot="1" x14ac:dyDescent="0.3">
      <c r="A24" s="205" t="s">
        <v>18</v>
      </c>
      <c r="B24" s="206"/>
      <c r="C24" s="17"/>
      <c r="D24" s="13"/>
      <c r="E24" s="13"/>
      <c r="F24" s="15">
        <f>+'Расчет индекса'!C20+'Расчет индекса'!C21</f>
        <v>1079.22</v>
      </c>
    </row>
    <row r="25" spans="1:8" ht="15.75" thickBot="1" x14ac:dyDescent="0.3">
      <c r="A25" s="205" t="s">
        <v>138</v>
      </c>
      <c r="B25" s="206"/>
      <c r="C25" s="17"/>
      <c r="D25" s="13"/>
      <c r="E25" s="13"/>
      <c r="F25" s="85">
        <f>+(F9-F11-F13)/F24</f>
        <v>657.08870715332159</v>
      </c>
    </row>
    <row r="26" spans="1:8" ht="15.75" x14ac:dyDescent="0.25">
      <c r="A26" s="1"/>
    </row>
    <row r="27" spans="1:8" ht="15.75" x14ac:dyDescent="0.25">
      <c r="A27" s="87"/>
    </row>
    <row r="28" spans="1:8" ht="15.75" x14ac:dyDescent="0.25">
      <c r="A28" s="87"/>
    </row>
    <row r="29" spans="1:8" ht="15.75" x14ac:dyDescent="0.25">
      <c r="A29" s="87"/>
    </row>
    <row r="30" spans="1:8" ht="15.75" x14ac:dyDescent="0.25">
      <c r="A30" s="87"/>
    </row>
    <row r="31" spans="1:8" ht="15.75" x14ac:dyDescent="0.25">
      <c r="A31" s="18" t="s">
        <v>123</v>
      </c>
    </row>
  </sheetData>
  <mergeCells count="7">
    <mergeCell ref="A24:B24"/>
    <mergeCell ref="A25:B25"/>
    <mergeCell ref="A4:F4"/>
    <mergeCell ref="A1:F1"/>
    <mergeCell ref="B2:F2"/>
    <mergeCell ref="A22:F22"/>
    <mergeCell ref="A23:B2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40" workbookViewId="0">
      <selection activeCell="B7" sqref="B7:F7"/>
    </sheetView>
  </sheetViews>
  <sheetFormatPr defaultRowHeight="15" x14ac:dyDescent="0.25"/>
  <cols>
    <col min="2" max="2" width="36.28515625" customWidth="1"/>
    <col min="3" max="3" width="13" customWidth="1"/>
    <col min="4" max="4" width="11.85546875" customWidth="1"/>
    <col min="5" max="5" width="14.5703125" customWidth="1"/>
    <col min="6" max="6" width="19.42578125" customWidth="1"/>
    <col min="8" max="8" width="11" bestFit="1" customWidth="1"/>
  </cols>
  <sheetData>
    <row r="1" spans="1:6" x14ac:dyDescent="0.25">
      <c r="B1" s="112"/>
      <c r="C1" s="112"/>
      <c r="D1" s="112"/>
      <c r="E1" s="112"/>
      <c r="F1" s="121" t="s">
        <v>726</v>
      </c>
    </row>
    <row r="2" spans="1:6" x14ac:dyDescent="0.25">
      <c r="B2" s="112"/>
      <c r="C2" s="112"/>
      <c r="D2" s="112"/>
      <c r="E2" s="112"/>
      <c r="F2" s="121" t="s">
        <v>143</v>
      </c>
    </row>
    <row r="4" spans="1:6" ht="34.15" customHeight="1" x14ac:dyDescent="0.25">
      <c r="A4" s="217" t="s">
        <v>19</v>
      </c>
      <c r="B4" s="217"/>
      <c r="C4" s="217"/>
      <c r="D4" s="217"/>
      <c r="E4" s="217"/>
      <c r="F4" s="217"/>
    </row>
    <row r="5" spans="1:6" ht="26.45" customHeight="1" x14ac:dyDescent="0.25">
      <c r="A5" s="217" t="s">
        <v>20</v>
      </c>
      <c r="B5" s="217"/>
      <c r="C5" s="217"/>
      <c r="D5" s="217"/>
      <c r="E5" s="217"/>
      <c r="F5" s="217"/>
    </row>
    <row r="6" spans="1:6" ht="49.5" customHeight="1" x14ac:dyDescent="0.25">
      <c r="A6" s="123"/>
      <c r="B6" s="209" t="str">
        <f>+'ком-ные'!B6:F6</f>
        <v>Объект: Реконструкция системы отопления Административного здания ПАО «ЯТЭК» в пос. Кысыл-Сыр Инвентарный номер: инв. № "К0001217</v>
      </c>
      <c r="C6" s="209"/>
      <c r="D6" s="209"/>
      <c r="E6" s="209"/>
      <c r="F6" s="209"/>
    </row>
    <row r="7" spans="1:6" ht="15" customHeight="1" x14ac:dyDescent="0.25">
      <c r="A7" s="64"/>
      <c r="B7" s="209"/>
      <c r="C7" s="209"/>
      <c r="D7" s="209"/>
      <c r="E7" s="209"/>
      <c r="F7" s="209"/>
    </row>
    <row r="8" spans="1:6" ht="16.5" thickBot="1" x14ac:dyDescent="0.3">
      <c r="A8" s="19"/>
      <c r="B8" s="208" t="s">
        <v>157</v>
      </c>
      <c r="C8" s="208"/>
      <c r="D8" s="208"/>
      <c r="E8" s="208"/>
      <c r="F8" s="208"/>
    </row>
    <row r="9" spans="1:6" ht="67.900000000000006" customHeight="1" thickBot="1" x14ac:dyDescent="0.3">
      <c r="A9" s="2" t="s">
        <v>1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</row>
    <row r="10" spans="1:6" ht="15.75" thickBot="1" x14ac:dyDescent="0.3">
      <c r="A10" s="20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</row>
    <row r="11" spans="1:6" ht="28.9" customHeight="1" thickBot="1" x14ac:dyDescent="0.3">
      <c r="A11" s="22">
        <v>1</v>
      </c>
      <c r="B11" s="23" t="s">
        <v>26</v>
      </c>
      <c r="C11" s="24">
        <v>291530.45</v>
      </c>
      <c r="D11" s="25"/>
      <c r="E11" s="24"/>
      <c r="F11" s="86" t="s">
        <v>71</v>
      </c>
    </row>
    <row r="12" spans="1:6" ht="45.6" customHeight="1" thickBot="1" x14ac:dyDescent="0.3">
      <c r="A12" s="38"/>
      <c r="B12" s="23" t="s">
        <v>27</v>
      </c>
      <c r="C12" s="24"/>
      <c r="D12" s="25"/>
      <c r="E12" s="25"/>
      <c r="F12" s="25"/>
    </row>
    <row r="13" spans="1:6" ht="28.9" customHeight="1" thickBot="1" x14ac:dyDescent="0.3">
      <c r="A13" s="38" t="s">
        <v>72</v>
      </c>
      <c r="B13" s="23" t="s">
        <v>28</v>
      </c>
      <c r="C13" s="24">
        <v>9768.74</v>
      </c>
      <c r="D13" s="25"/>
      <c r="E13" s="25"/>
      <c r="F13" s="25"/>
    </row>
    <row r="14" spans="1:6" ht="28.9" customHeight="1" thickBot="1" x14ac:dyDescent="0.3">
      <c r="A14" s="38" t="s">
        <v>76</v>
      </c>
      <c r="B14" s="23" t="s">
        <v>29</v>
      </c>
      <c r="C14" s="68">
        <v>1432.03</v>
      </c>
      <c r="D14" s="25"/>
      <c r="E14" s="25"/>
      <c r="F14" s="25"/>
    </row>
    <row r="15" spans="1:6" ht="28.9" customHeight="1" thickBot="1" x14ac:dyDescent="0.3">
      <c r="A15" s="38" t="s">
        <v>83</v>
      </c>
      <c r="B15" s="23" t="s">
        <v>30</v>
      </c>
      <c r="C15" s="24"/>
      <c r="D15" s="25"/>
      <c r="E15" s="25"/>
      <c r="F15" s="25"/>
    </row>
    <row r="16" spans="1:6" ht="28.9" customHeight="1" thickBot="1" x14ac:dyDescent="0.3">
      <c r="A16" s="38" t="s">
        <v>77</v>
      </c>
      <c r="B16" s="23" t="s">
        <v>31</v>
      </c>
      <c r="C16" s="24">
        <v>262250.93</v>
      </c>
      <c r="D16" s="25"/>
      <c r="E16" s="25"/>
      <c r="F16" s="25"/>
    </row>
    <row r="17" spans="1:8" ht="28.9" customHeight="1" thickBot="1" x14ac:dyDescent="0.3">
      <c r="A17" s="38" t="s">
        <v>78</v>
      </c>
      <c r="B17" s="23" t="s">
        <v>32</v>
      </c>
      <c r="C17" s="24">
        <v>355.78</v>
      </c>
      <c r="D17" s="25"/>
      <c r="E17" s="25"/>
      <c r="F17" s="25"/>
    </row>
    <row r="18" spans="1:8" ht="28.9" customHeight="1" thickBot="1" x14ac:dyDescent="0.3">
      <c r="A18" s="38" t="s">
        <v>79</v>
      </c>
      <c r="B18" s="23" t="s">
        <v>33</v>
      </c>
      <c r="C18" s="26">
        <v>94.15</v>
      </c>
      <c r="D18" s="25"/>
      <c r="E18" s="25"/>
      <c r="F18" s="25"/>
    </row>
    <row r="19" spans="1:8" ht="28.9" customHeight="1" thickBot="1" x14ac:dyDescent="0.3">
      <c r="A19" s="38" t="s">
        <v>80</v>
      </c>
      <c r="B19" s="23" t="s">
        <v>34</v>
      </c>
      <c r="C19" s="24"/>
      <c r="D19" s="25"/>
      <c r="E19" s="25"/>
      <c r="F19" s="25"/>
    </row>
    <row r="20" spans="1:8" ht="15.75" thickBot="1" x14ac:dyDescent="0.3">
      <c r="A20" s="38" t="s">
        <v>81</v>
      </c>
      <c r="B20" s="23" t="s">
        <v>35</v>
      </c>
      <c r="C20" s="26">
        <v>1066.1400000000001</v>
      </c>
      <c r="D20" s="25"/>
      <c r="E20" s="25"/>
      <c r="F20" s="25"/>
    </row>
    <row r="21" spans="1:8" ht="26.25" thickBot="1" x14ac:dyDescent="0.3">
      <c r="A21" s="38" t="s">
        <v>82</v>
      </c>
      <c r="B21" s="23" t="s">
        <v>36</v>
      </c>
      <c r="C21" s="26">
        <v>13.08</v>
      </c>
      <c r="D21" s="25"/>
      <c r="E21" s="25"/>
      <c r="F21" s="25"/>
    </row>
    <row r="22" spans="1:8" ht="42.6" customHeight="1" thickBot="1" x14ac:dyDescent="0.3">
      <c r="A22" s="214" t="s">
        <v>19</v>
      </c>
      <c r="B22" s="215"/>
      <c r="C22" s="215"/>
      <c r="D22" s="215"/>
      <c r="E22" s="215"/>
      <c r="F22" s="216"/>
    </row>
    <row r="23" spans="1:8" ht="42.6" customHeight="1" thickBot="1" x14ac:dyDescent="0.3">
      <c r="A23" s="22">
        <v>2</v>
      </c>
      <c r="B23" s="23" t="s">
        <v>37</v>
      </c>
      <c r="C23" s="21"/>
      <c r="D23" s="25"/>
      <c r="E23" s="69">
        <f>E25/E26</f>
        <v>249.23919659160072</v>
      </c>
      <c r="F23" s="25" t="s">
        <v>38</v>
      </c>
    </row>
    <row r="24" spans="1:8" ht="42.6" customHeight="1" thickBot="1" x14ac:dyDescent="0.3">
      <c r="A24" s="38" t="s">
        <v>73</v>
      </c>
      <c r="B24" s="23" t="s">
        <v>39</v>
      </c>
      <c r="C24" s="25"/>
      <c r="D24" s="25"/>
      <c r="E24" s="28">
        <v>45500</v>
      </c>
      <c r="F24" s="29" t="s">
        <v>145</v>
      </c>
    </row>
    <row r="25" spans="1:8" ht="48" customHeight="1" thickBot="1" x14ac:dyDescent="0.3">
      <c r="A25" s="38" t="s">
        <v>74</v>
      </c>
      <c r="B25" s="23" t="s">
        <v>40</v>
      </c>
      <c r="C25" s="25"/>
      <c r="D25" s="25">
        <v>0.9</v>
      </c>
      <c r="E25" s="28">
        <f>E24*D25</f>
        <v>40950</v>
      </c>
      <c r="F25" s="29" t="s">
        <v>41</v>
      </c>
    </row>
    <row r="26" spans="1:8" ht="40.15" customHeight="1" thickBot="1" x14ac:dyDescent="0.3">
      <c r="A26" s="38" t="s">
        <v>75</v>
      </c>
      <c r="B26" s="23" t="s">
        <v>42</v>
      </c>
      <c r="C26" s="25"/>
      <c r="D26" s="25"/>
      <c r="E26" s="27">
        <v>164.3</v>
      </c>
      <c r="F26" s="29" t="s">
        <v>43</v>
      </c>
    </row>
    <row r="27" spans="1:8" ht="46.15" customHeight="1" thickBot="1" x14ac:dyDescent="0.3">
      <c r="A27" s="38">
        <v>3</v>
      </c>
      <c r="B27" s="23" t="s">
        <v>44</v>
      </c>
      <c r="C27" s="25"/>
      <c r="D27" s="25"/>
      <c r="E27" s="24">
        <f>E23*C20</f>
        <v>265723.87705416919</v>
      </c>
      <c r="F27" s="25" t="s">
        <v>45</v>
      </c>
    </row>
    <row r="28" spans="1:8" ht="33" customHeight="1" thickBot="1" x14ac:dyDescent="0.3">
      <c r="A28" s="38">
        <v>4</v>
      </c>
      <c r="B28" s="23" t="s">
        <v>46</v>
      </c>
      <c r="C28" s="25"/>
      <c r="D28" s="25"/>
      <c r="E28" s="24">
        <f>E23*C21</f>
        <v>3260.0486914181374</v>
      </c>
      <c r="F28" s="25" t="s">
        <v>47</v>
      </c>
    </row>
    <row r="29" spans="1:8" ht="33" customHeight="1" thickBot="1" x14ac:dyDescent="0.3">
      <c r="A29" s="38">
        <v>5</v>
      </c>
      <c r="B29" s="23" t="s">
        <v>48</v>
      </c>
      <c r="C29" s="25"/>
      <c r="D29" s="67">
        <v>16.78</v>
      </c>
      <c r="E29" s="24">
        <f>C14*D29</f>
        <v>24029.463400000001</v>
      </c>
      <c r="F29" s="29" t="s">
        <v>49</v>
      </c>
    </row>
    <row r="30" spans="1:8" ht="33" customHeight="1" thickBot="1" x14ac:dyDescent="0.3">
      <c r="A30" s="38">
        <v>6</v>
      </c>
      <c r="B30" s="30" t="s">
        <v>50</v>
      </c>
      <c r="C30" s="25"/>
      <c r="D30" s="25"/>
      <c r="E30" s="31">
        <f>+E29+E27</f>
        <v>289753.3404541692</v>
      </c>
      <c r="F30" s="71" t="s">
        <v>112</v>
      </c>
      <c r="H30" s="36"/>
    </row>
    <row r="31" spans="1:8" ht="39" thickBot="1" x14ac:dyDescent="0.3">
      <c r="A31" s="38">
        <v>7</v>
      </c>
      <c r="B31" s="23" t="s">
        <v>51</v>
      </c>
      <c r="C31" s="25"/>
      <c r="D31" s="25"/>
      <c r="E31" s="70"/>
      <c r="F31" s="29" t="s">
        <v>142</v>
      </c>
    </row>
    <row r="32" spans="1:8" ht="33" customHeight="1" thickBot="1" x14ac:dyDescent="0.3">
      <c r="A32" s="22">
        <v>8</v>
      </c>
      <c r="B32" s="23" t="s">
        <v>52</v>
      </c>
      <c r="C32" s="25"/>
      <c r="D32" s="25"/>
      <c r="E32" s="24"/>
      <c r="F32" s="29" t="s">
        <v>142</v>
      </c>
    </row>
    <row r="33" spans="1:10" ht="33" customHeight="1" thickBot="1" x14ac:dyDescent="0.3">
      <c r="A33" s="22">
        <v>9</v>
      </c>
      <c r="B33" s="23" t="s">
        <v>53</v>
      </c>
      <c r="C33" s="25"/>
      <c r="D33" s="25"/>
      <c r="E33" s="24">
        <f>'Материалы '!G52*0.03+'Материалы '!G53*0.04</f>
        <v>41787.298366344985</v>
      </c>
      <c r="F33" s="32" t="s">
        <v>54</v>
      </c>
    </row>
    <row r="34" spans="1:10" ht="33" customHeight="1" thickBot="1" x14ac:dyDescent="0.3">
      <c r="A34" s="22" t="s">
        <v>55</v>
      </c>
      <c r="B34" s="23" t="s">
        <v>34</v>
      </c>
      <c r="C34" s="25"/>
      <c r="D34" s="25"/>
      <c r="E34" s="26"/>
      <c r="F34" s="29"/>
      <c r="H34" s="39"/>
    </row>
    <row r="35" spans="1:10" ht="33" customHeight="1" thickBot="1" x14ac:dyDescent="0.3">
      <c r="A35" s="22">
        <v>11</v>
      </c>
      <c r="B35" s="23" t="s">
        <v>56</v>
      </c>
      <c r="C35" s="25"/>
      <c r="D35" s="66">
        <v>0</v>
      </c>
      <c r="E35" s="24">
        <f>'Материалы '!G52*0.02+'Материалы '!G53*0.04</f>
        <v>27923.532244229991</v>
      </c>
      <c r="F35" s="29" t="s">
        <v>57</v>
      </c>
    </row>
    <row r="36" spans="1:10" ht="52.15" customHeight="1" thickBot="1" x14ac:dyDescent="0.3">
      <c r="A36" s="22">
        <v>12</v>
      </c>
      <c r="B36" s="30" t="s">
        <v>58</v>
      </c>
      <c r="C36" s="25"/>
      <c r="D36" s="25"/>
      <c r="E36" s="31">
        <f>E31+E32+E33+E34+E35</f>
        <v>69710.83061057498</v>
      </c>
      <c r="F36" s="29" t="s">
        <v>59</v>
      </c>
    </row>
    <row r="37" spans="1:10" ht="44.45" customHeight="1" thickBot="1" x14ac:dyDescent="0.3">
      <c r="A37" s="22">
        <v>13</v>
      </c>
      <c r="B37" s="23" t="s">
        <v>33</v>
      </c>
      <c r="C37" s="25"/>
      <c r="D37" s="66">
        <v>0</v>
      </c>
      <c r="E37" s="24"/>
      <c r="F37" s="29" t="s">
        <v>60</v>
      </c>
    </row>
    <row r="38" spans="1:10" ht="33" customHeight="1" thickBot="1" x14ac:dyDescent="0.3">
      <c r="A38" s="22">
        <v>14</v>
      </c>
      <c r="B38" s="23" t="s">
        <v>61</v>
      </c>
      <c r="C38" s="25"/>
      <c r="D38" s="33">
        <v>0.9</v>
      </c>
      <c r="E38" s="24">
        <f>(E27+E28)*0.9</f>
        <v>242085.5331710286</v>
      </c>
      <c r="F38" s="29" t="s">
        <v>62</v>
      </c>
    </row>
    <row r="39" spans="1:10" ht="33" customHeight="1" thickBot="1" x14ac:dyDescent="0.3">
      <c r="A39" s="22">
        <v>15</v>
      </c>
      <c r="B39" s="23" t="s">
        <v>63</v>
      </c>
      <c r="C39" s="25"/>
      <c r="D39" s="33">
        <v>0.4</v>
      </c>
      <c r="E39" s="24">
        <f>(E27+E28)*0.4</f>
        <v>107593.57029823493</v>
      </c>
      <c r="F39" s="29" t="s">
        <v>64</v>
      </c>
    </row>
    <row r="40" spans="1:10" ht="15.75" thickBot="1" x14ac:dyDescent="0.3">
      <c r="A40" s="20">
        <v>16</v>
      </c>
      <c r="B40" s="30" t="s">
        <v>65</v>
      </c>
      <c r="C40" s="25"/>
      <c r="D40" s="25"/>
      <c r="E40" s="31">
        <f>E37+E38+E39</f>
        <v>349679.10346926353</v>
      </c>
      <c r="F40" s="29" t="s">
        <v>66</v>
      </c>
    </row>
    <row r="41" spans="1:10" ht="40.15" customHeight="1" thickBot="1" x14ac:dyDescent="0.3">
      <c r="A41" s="20">
        <v>17</v>
      </c>
      <c r="B41" s="30" t="s">
        <v>67</v>
      </c>
      <c r="C41" s="25"/>
      <c r="D41" s="25"/>
      <c r="E41" s="31">
        <f>E40+E36+E30</f>
        <v>709143.27453400777</v>
      </c>
      <c r="F41" s="29" t="s">
        <v>68</v>
      </c>
      <c r="G41" s="37"/>
      <c r="H41" s="37"/>
      <c r="I41" s="37"/>
      <c r="J41" s="37"/>
    </row>
    <row r="42" spans="1:10" ht="15.75" thickBot="1" x14ac:dyDescent="0.3">
      <c r="A42" s="20"/>
      <c r="B42" s="30"/>
      <c r="C42" s="25"/>
      <c r="D42" s="25"/>
      <c r="E42" s="34"/>
      <c r="F42" s="29"/>
    </row>
    <row r="43" spans="1:10" ht="39" thickBot="1" x14ac:dyDescent="0.3">
      <c r="A43" s="20"/>
      <c r="B43" s="30" t="s">
        <v>70</v>
      </c>
      <c r="C43" s="25" t="s">
        <v>69</v>
      </c>
      <c r="D43" s="21"/>
      <c r="E43" s="72">
        <f>+E41/C11</f>
        <v>2.4324844095496978</v>
      </c>
      <c r="F43" s="29"/>
    </row>
    <row r="44" spans="1:10" x14ac:dyDescent="0.25">
      <c r="A44" s="35"/>
    </row>
    <row r="45" spans="1:10" x14ac:dyDescent="0.25">
      <c r="A45" s="35"/>
    </row>
    <row r="46" spans="1:10" ht="15.75" x14ac:dyDescent="0.25">
      <c r="A46" s="18" t="s">
        <v>123</v>
      </c>
    </row>
  </sheetData>
  <mergeCells count="6">
    <mergeCell ref="A22:F22"/>
    <mergeCell ref="A4:F4"/>
    <mergeCell ref="A5:F5"/>
    <mergeCell ref="B6:F6"/>
    <mergeCell ref="B8:F8"/>
    <mergeCell ref="B7:F7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7"/>
  <sheetViews>
    <sheetView topLeftCell="A175" workbookViewId="0">
      <selection activeCell="C182" sqref="C182"/>
    </sheetView>
  </sheetViews>
  <sheetFormatPr defaultRowHeight="15" x14ac:dyDescent="0.25"/>
  <cols>
    <col min="1" max="1" width="3.85546875" customWidth="1"/>
    <col min="3" max="3" width="39.85546875" customWidth="1"/>
    <col min="8" max="8" width="8.7109375" customWidth="1"/>
    <col min="9" max="9" width="9.140625" hidden="1" customWidth="1"/>
    <col min="10" max="10" width="19.140625" customWidth="1"/>
  </cols>
  <sheetData>
    <row r="1" spans="1:18" s="145" customFormat="1" x14ac:dyDescent="0.25">
      <c r="P1" s="121" t="s">
        <v>725</v>
      </c>
    </row>
    <row r="2" spans="1:18" s="145" customFormat="1" x14ac:dyDescent="0.25">
      <c r="P2" s="121" t="s">
        <v>143</v>
      </c>
    </row>
    <row r="3" spans="1:18" s="145" customFormat="1" x14ac:dyDescent="0.25"/>
    <row r="4" spans="1:18" s="145" customFormat="1" x14ac:dyDescent="0.25"/>
    <row r="5" spans="1:18" s="47" customFormat="1" x14ac:dyDescent="0.25">
      <c r="E5" s="110"/>
      <c r="F5" s="110"/>
    </row>
    <row r="6" spans="1:18" s="108" customFormat="1" x14ac:dyDescent="0.25">
      <c r="E6" s="111"/>
      <c r="F6" s="111"/>
    </row>
    <row r="7" spans="1:18" x14ac:dyDescent="0.25">
      <c r="A7" s="150" t="s">
        <v>158</v>
      </c>
      <c r="B7" s="145"/>
      <c r="C7" s="146"/>
      <c r="D7" s="147"/>
      <c r="E7" s="148"/>
      <c r="F7" s="149"/>
      <c r="G7" s="149"/>
      <c r="H7" s="149"/>
      <c r="I7" s="149"/>
      <c r="J7" s="149"/>
      <c r="K7" s="149"/>
      <c r="L7" s="149"/>
      <c r="M7" s="150" t="s">
        <v>159</v>
      </c>
      <c r="N7" s="151"/>
      <c r="O7" s="149"/>
      <c r="P7" s="149"/>
      <c r="Q7" s="149"/>
      <c r="R7" s="145"/>
    </row>
    <row r="8" spans="1:18" x14ac:dyDescent="0.25">
      <c r="A8" s="154"/>
      <c r="B8" s="145"/>
      <c r="C8" s="146"/>
      <c r="D8" s="147"/>
      <c r="E8" s="148"/>
      <c r="F8" s="149"/>
      <c r="G8" s="149"/>
      <c r="H8" s="149"/>
      <c r="I8" s="149"/>
      <c r="J8" s="149"/>
      <c r="K8" s="149"/>
      <c r="L8" s="149"/>
      <c r="M8" s="145" t="s">
        <v>147</v>
      </c>
      <c r="N8" s="151"/>
      <c r="O8" s="149"/>
      <c r="P8" s="149"/>
      <c r="Q8" s="149"/>
      <c r="R8" s="145"/>
    </row>
    <row r="9" spans="1:18" x14ac:dyDescent="0.25">
      <c r="A9" s="154" t="s">
        <v>724</v>
      </c>
      <c r="B9" s="145"/>
      <c r="C9" s="146"/>
      <c r="D9" s="147"/>
      <c r="E9" s="148"/>
      <c r="F9" s="149"/>
      <c r="G9" s="149"/>
      <c r="H9" s="149"/>
      <c r="I9" s="149"/>
      <c r="J9" s="149"/>
      <c r="K9" s="149"/>
      <c r="L9" s="149"/>
      <c r="M9" s="145" t="s">
        <v>149</v>
      </c>
      <c r="N9" s="151"/>
      <c r="O9" s="149"/>
      <c r="P9" s="149"/>
      <c r="Q9" s="149"/>
      <c r="R9" s="145"/>
    </row>
    <row r="10" spans="1:18" x14ac:dyDescent="0.25">
      <c r="A10" s="154" t="s">
        <v>160</v>
      </c>
      <c r="B10" s="145"/>
      <c r="C10" s="146"/>
      <c r="D10" s="147"/>
      <c r="E10" s="148"/>
      <c r="F10" s="149"/>
      <c r="G10" s="149"/>
      <c r="H10" s="149"/>
      <c r="I10" s="149"/>
      <c r="J10" s="149"/>
      <c r="K10" s="149"/>
      <c r="L10" s="149"/>
      <c r="M10" s="145" t="s">
        <v>150</v>
      </c>
      <c r="N10" s="151"/>
      <c r="O10" s="149"/>
      <c r="P10" s="149"/>
      <c r="Q10" s="149"/>
      <c r="R10" s="145"/>
    </row>
    <row r="11" spans="1:18" x14ac:dyDescent="0.25">
      <c r="A11" s="218"/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145"/>
    </row>
    <row r="12" spans="1:18" ht="15" customHeight="1" x14ac:dyDescent="0.25">
      <c r="A12" s="148"/>
      <c r="B12" s="169"/>
      <c r="C12" s="170"/>
      <c r="D12" s="171"/>
      <c r="E12" s="160"/>
      <c r="F12" s="155"/>
      <c r="G12" s="155"/>
      <c r="H12" s="156" t="s">
        <v>161</v>
      </c>
      <c r="I12" s="156"/>
      <c r="J12" s="155"/>
      <c r="K12" s="155"/>
      <c r="L12" s="155"/>
      <c r="M12" s="155"/>
      <c r="N12" s="155"/>
      <c r="O12" s="155"/>
      <c r="P12" s="155"/>
      <c r="Q12" s="149"/>
      <c r="R12" s="145"/>
    </row>
    <row r="13" spans="1:18" x14ac:dyDescent="0.25">
      <c r="A13" s="148"/>
      <c r="B13" s="153"/>
      <c r="C13" s="146"/>
      <c r="D13" s="147"/>
      <c r="E13" s="152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5"/>
    </row>
    <row r="14" spans="1:18" x14ac:dyDescent="0.25">
      <c r="A14" s="148"/>
      <c r="B14" s="153"/>
      <c r="C14" s="146"/>
      <c r="D14" s="147"/>
      <c r="E14" s="152"/>
      <c r="F14" s="149"/>
      <c r="G14" s="149"/>
      <c r="H14" s="157" t="s">
        <v>719</v>
      </c>
      <c r="I14" s="157"/>
      <c r="J14" s="149"/>
      <c r="K14" s="149"/>
      <c r="L14" s="149"/>
      <c r="M14" s="149"/>
      <c r="N14" s="149"/>
      <c r="O14" s="149"/>
      <c r="P14" s="149"/>
      <c r="Q14" s="149"/>
      <c r="R14" s="145"/>
    </row>
    <row r="15" spans="1:18" x14ac:dyDescent="0.25">
      <c r="A15" s="148"/>
      <c r="B15" s="153"/>
      <c r="C15" s="146"/>
      <c r="D15" s="147"/>
      <c r="E15" s="152"/>
      <c r="F15" s="149"/>
      <c r="G15" s="149"/>
      <c r="H15" s="148" t="s">
        <v>162</v>
      </c>
      <c r="I15" s="148"/>
      <c r="J15" s="149"/>
      <c r="K15" s="149"/>
      <c r="L15" s="149"/>
      <c r="M15" s="149"/>
      <c r="N15" s="149"/>
      <c r="O15" s="149"/>
      <c r="P15" s="149"/>
      <c r="Q15" s="149"/>
      <c r="R15" s="145"/>
    </row>
    <row r="16" spans="1:18" x14ac:dyDescent="0.25">
      <c r="A16" s="148"/>
      <c r="B16" s="153"/>
      <c r="C16" s="146"/>
      <c r="D16" s="147"/>
      <c r="E16" s="152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5"/>
    </row>
    <row r="17" spans="1:18" ht="15" customHeight="1" x14ac:dyDescent="0.25">
      <c r="A17" s="148"/>
      <c r="B17" s="153"/>
      <c r="C17" s="158" t="s">
        <v>163</v>
      </c>
      <c r="D17" s="223" t="s">
        <v>716</v>
      </c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149"/>
      <c r="Q17" s="149"/>
      <c r="R17" s="145"/>
    </row>
    <row r="18" spans="1:18" ht="15" customHeight="1" x14ac:dyDescent="0.25">
      <c r="A18" s="148"/>
      <c r="B18" s="153"/>
      <c r="C18" s="146"/>
      <c r="D18" s="171"/>
      <c r="E18" s="160"/>
      <c r="F18" s="155"/>
      <c r="G18" s="155"/>
      <c r="H18" s="156" t="s">
        <v>164</v>
      </c>
      <c r="I18" s="156"/>
      <c r="J18" s="155"/>
      <c r="K18" s="155"/>
      <c r="L18" s="155"/>
      <c r="M18" s="155"/>
      <c r="N18" s="155"/>
      <c r="O18" s="155"/>
      <c r="P18" s="149"/>
      <c r="Q18" s="149"/>
      <c r="R18" s="145"/>
    </row>
    <row r="19" spans="1:18" x14ac:dyDescent="0.25">
      <c r="A19" s="165"/>
      <c r="B19" s="161"/>
      <c r="C19" s="146"/>
      <c r="D19" s="147"/>
      <c r="E19" s="152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5"/>
    </row>
    <row r="20" spans="1:18" s="125" customFormat="1" ht="15" customHeight="1" x14ac:dyDescent="0.25">
      <c r="A20" s="148"/>
      <c r="B20" s="153"/>
      <c r="C20" s="146"/>
      <c r="D20" s="220" t="s">
        <v>717</v>
      </c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162"/>
    </row>
    <row r="21" spans="1:18" s="125" customFormat="1" ht="15.75" customHeight="1" x14ac:dyDescent="0.25">
      <c r="A21" s="148"/>
      <c r="B21" s="153"/>
      <c r="C21" s="146"/>
      <c r="D21" s="159" t="s">
        <v>165</v>
      </c>
      <c r="E21" s="148"/>
      <c r="F21" s="149"/>
      <c r="G21" s="149"/>
      <c r="H21" s="149"/>
      <c r="I21" s="159"/>
      <c r="J21" s="221" t="s">
        <v>675</v>
      </c>
      <c r="K21" s="222"/>
      <c r="L21" s="154" t="s">
        <v>166</v>
      </c>
      <c r="M21" s="149"/>
      <c r="N21" s="149"/>
      <c r="O21" s="149"/>
      <c r="P21" s="149"/>
      <c r="Q21" s="149"/>
      <c r="R21" s="145"/>
    </row>
    <row r="22" spans="1:18" x14ac:dyDescent="0.25">
      <c r="A22" s="148"/>
      <c r="B22" s="153"/>
      <c r="C22" s="146"/>
      <c r="D22" s="159" t="s">
        <v>167</v>
      </c>
      <c r="E22" s="148"/>
      <c r="F22" s="149"/>
      <c r="G22" s="149"/>
      <c r="H22" s="149"/>
      <c r="I22" s="159"/>
      <c r="J22" s="221" t="s">
        <v>676</v>
      </c>
      <c r="K22" s="222"/>
      <c r="L22" s="154" t="s">
        <v>166</v>
      </c>
      <c r="M22" s="149"/>
      <c r="N22" s="149"/>
      <c r="O22" s="149"/>
      <c r="P22" s="149"/>
      <c r="Q22" s="149"/>
      <c r="R22" s="132"/>
    </row>
    <row r="23" spans="1:18" x14ac:dyDescent="0.25">
      <c r="A23" s="148"/>
      <c r="B23" s="153"/>
      <c r="C23" s="146"/>
      <c r="D23" s="159" t="s">
        <v>168</v>
      </c>
      <c r="E23" s="148"/>
      <c r="F23" s="149"/>
      <c r="G23" s="149"/>
      <c r="H23" s="149"/>
      <c r="I23" s="159"/>
      <c r="J23" s="221" t="s">
        <v>169</v>
      </c>
      <c r="K23" s="222"/>
      <c r="L23" s="154" t="s">
        <v>166</v>
      </c>
      <c r="M23" s="149"/>
      <c r="N23" s="149"/>
      <c r="O23" s="149"/>
      <c r="P23" s="149"/>
      <c r="Q23" s="149"/>
      <c r="R23" s="132"/>
    </row>
    <row r="24" spans="1:18" x14ac:dyDescent="0.25">
      <c r="A24" s="148"/>
      <c r="B24" s="153"/>
      <c r="C24" s="146"/>
      <c r="D24" s="159" t="s">
        <v>170</v>
      </c>
      <c r="E24" s="148"/>
      <c r="F24" s="149"/>
      <c r="G24" s="149"/>
      <c r="H24" s="149"/>
      <c r="I24" s="159"/>
      <c r="J24" s="221" t="s">
        <v>604</v>
      </c>
      <c r="K24" s="222"/>
      <c r="L24" s="154" t="s">
        <v>166</v>
      </c>
      <c r="M24" s="149"/>
      <c r="N24" s="149"/>
      <c r="O24" s="149"/>
      <c r="P24" s="149"/>
      <c r="Q24" s="149"/>
      <c r="R24" s="132"/>
    </row>
    <row r="25" spans="1:18" x14ac:dyDescent="0.25">
      <c r="A25" s="148"/>
      <c r="B25" s="153"/>
      <c r="C25" s="146"/>
      <c r="D25" s="159" t="s">
        <v>171</v>
      </c>
      <c r="E25" s="148"/>
      <c r="F25" s="149"/>
      <c r="G25" s="149"/>
      <c r="H25" s="149"/>
      <c r="I25" s="159"/>
      <c r="J25" s="221" t="s">
        <v>605</v>
      </c>
      <c r="K25" s="222"/>
      <c r="L25" s="154" t="s">
        <v>172</v>
      </c>
      <c r="M25" s="149"/>
      <c r="N25" s="149"/>
      <c r="O25" s="149"/>
      <c r="P25" s="149"/>
      <c r="Q25" s="149"/>
      <c r="R25" s="132"/>
    </row>
    <row r="26" spans="1:18" x14ac:dyDescent="0.25">
      <c r="A26" s="148"/>
      <c r="B26" s="153"/>
      <c r="C26" s="146"/>
      <c r="D26" s="159" t="s">
        <v>173</v>
      </c>
      <c r="E26" s="148"/>
      <c r="F26" s="149"/>
      <c r="G26" s="149"/>
      <c r="H26" s="149"/>
      <c r="I26" s="159"/>
      <c r="J26" s="221" t="s">
        <v>606</v>
      </c>
      <c r="K26" s="222"/>
      <c r="L26" s="154" t="s">
        <v>172</v>
      </c>
      <c r="M26" s="149"/>
      <c r="N26" s="149"/>
      <c r="O26" s="149"/>
      <c r="P26" s="149"/>
      <c r="Q26" s="149"/>
      <c r="R26" s="132"/>
    </row>
    <row r="27" spans="1:18" x14ac:dyDescent="0.25">
      <c r="A27" s="148"/>
      <c r="B27" s="153"/>
      <c r="C27" s="146"/>
      <c r="D27" s="172" t="s">
        <v>718</v>
      </c>
      <c r="E27" s="148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32"/>
    </row>
    <row r="28" spans="1:18" x14ac:dyDescent="0.25">
      <c r="A28" s="148"/>
      <c r="B28" s="153"/>
      <c r="C28" s="146"/>
      <c r="D28" s="147"/>
      <c r="E28" s="148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32"/>
    </row>
    <row r="29" spans="1:18" x14ac:dyDescent="0.25">
      <c r="A29" s="145"/>
      <c r="B29" s="145"/>
      <c r="C29" s="145"/>
      <c r="D29" s="145"/>
      <c r="E29" s="145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32"/>
    </row>
    <row r="30" spans="1:18" x14ac:dyDescent="0.25">
      <c r="A30" s="228" t="s">
        <v>174</v>
      </c>
      <c r="B30" s="237" t="s">
        <v>175</v>
      </c>
      <c r="C30" s="228" t="s">
        <v>98</v>
      </c>
      <c r="D30" s="228" t="s">
        <v>85</v>
      </c>
      <c r="E30" s="228" t="s">
        <v>176</v>
      </c>
      <c r="F30" s="228" t="s">
        <v>177</v>
      </c>
      <c r="G30" s="229"/>
      <c r="H30" s="229"/>
      <c r="I30" s="229"/>
      <c r="J30" s="228" t="s">
        <v>178</v>
      </c>
      <c r="K30" s="229"/>
      <c r="L30" s="229"/>
      <c r="M30" s="229"/>
      <c r="N30" s="228" t="s">
        <v>179</v>
      </c>
      <c r="O30" s="228" t="s">
        <v>180</v>
      </c>
      <c r="P30" s="228" t="s">
        <v>181</v>
      </c>
      <c r="Q30" s="228" t="s">
        <v>182</v>
      </c>
      <c r="R30" s="132"/>
    </row>
    <row r="31" spans="1:18" x14ac:dyDescent="0.25">
      <c r="A31" s="229"/>
      <c r="B31" s="238"/>
      <c r="C31" s="239"/>
      <c r="D31" s="228"/>
      <c r="E31" s="229"/>
      <c r="F31" s="228" t="s">
        <v>183</v>
      </c>
      <c r="G31" s="228" t="s">
        <v>184</v>
      </c>
      <c r="H31" s="229"/>
      <c r="I31" s="229"/>
      <c r="J31" s="228" t="s">
        <v>183</v>
      </c>
      <c r="K31" s="228" t="s">
        <v>184</v>
      </c>
      <c r="L31" s="229"/>
      <c r="M31" s="229"/>
      <c r="N31" s="228"/>
      <c r="O31" s="228"/>
      <c r="P31" s="228"/>
      <c r="Q31" s="228"/>
      <c r="R31" s="132"/>
    </row>
    <row r="32" spans="1:18" x14ac:dyDescent="0.25">
      <c r="A32" s="229"/>
      <c r="B32" s="238"/>
      <c r="C32" s="239"/>
      <c r="D32" s="228"/>
      <c r="E32" s="229"/>
      <c r="F32" s="229"/>
      <c r="G32" s="166" t="s">
        <v>185</v>
      </c>
      <c r="H32" s="166" t="s">
        <v>186</v>
      </c>
      <c r="I32" s="166" t="s">
        <v>187</v>
      </c>
      <c r="J32" s="229"/>
      <c r="K32" s="166" t="s">
        <v>185</v>
      </c>
      <c r="L32" s="166" t="s">
        <v>186</v>
      </c>
      <c r="M32" s="166" t="s">
        <v>187</v>
      </c>
      <c r="N32" s="228"/>
      <c r="O32" s="228"/>
      <c r="P32" s="228"/>
      <c r="Q32" s="228"/>
      <c r="R32" s="132"/>
    </row>
    <row r="33" spans="1:18" x14ac:dyDescent="0.25">
      <c r="A33" s="163">
        <v>1</v>
      </c>
      <c r="B33" s="168">
        <v>2</v>
      </c>
      <c r="C33" s="166">
        <v>3</v>
      </c>
      <c r="D33" s="166">
        <v>4</v>
      </c>
      <c r="E33" s="163">
        <v>5</v>
      </c>
      <c r="F33" s="167">
        <v>6</v>
      </c>
      <c r="G33" s="167">
        <v>7</v>
      </c>
      <c r="H33" s="167">
        <v>8</v>
      </c>
      <c r="I33" s="167">
        <v>9</v>
      </c>
      <c r="J33" s="167">
        <v>10</v>
      </c>
      <c r="K33" s="167">
        <v>11</v>
      </c>
      <c r="L33" s="167">
        <v>12</v>
      </c>
      <c r="M33" s="167">
        <v>13</v>
      </c>
      <c r="N33" s="167">
        <v>14</v>
      </c>
      <c r="O33" s="167">
        <v>15</v>
      </c>
      <c r="P33" s="167">
        <v>16</v>
      </c>
      <c r="Q33" s="167">
        <v>17</v>
      </c>
      <c r="R33" s="132"/>
    </row>
    <row r="34" spans="1:18" x14ac:dyDescent="0.25">
      <c r="A34" s="227" t="s">
        <v>188</v>
      </c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132"/>
    </row>
    <row r="35" spans="1:18" ht="72.75" x14ac:dyDescent="0.25">
      <c r="A35" s="173" t="s">
        <v>87</v>
      </c>
      <c r="B35" s="174" t="s">
        <v>189</v>
      </c>
      <c r="C35" s="175" t="s">
        <v>190</v>
      </c>
      <c r="D35" s="176" t="s">
        <v>191</v>
      </c>
      <c r="E35" s="177" t="s">
        <v>192</v>
      </c>
      <c r="F35" s="178" t="s">
        <v>193</v>
      </c>
      <c r="G35" s="178" t="s">
        <v>194</v>
      </c>
      <c r="H35" s="178" t="s">
        <v>195</v>
      </c>
      <c r="I35" s="179"/>
      <c r="J35" s="180" t="s">
        <v>196</v>
      </c>
      <c r="K35" s="180" t="s">
        <v>197</v>
      </c>
      <c r="L35" s="180" t="s">
        <v>198</v>
      </c>
      <c r="M35" s="179"/>
      <c r="N35" s="180" t="s">
        <v>199</v>
      </c>
      <c r="O35" s="181">
        <v>226.72</v>
      </c>
      <c r="P35" s="179"/>
      <c r="Q35" s="179"/>
      <c r="R35" s="132"/>
    </row>
    <row r="36" spans="1:18" ht="72.75" x14ac:dyDescent="0.25">
      <c r="A36" s="173" t="s">
        <v>88</v>
      </c>
      <c r="B36" s="174" t="s">
        <v>200</v>
      </c>
      <c r="C36" s="175" t="s">
        <v>201</v>
      </c>
      <c r="D36" s="176" t="s">
        <v>191</v>
      </c>
      <c r="E36" s="177" t="s">
        <v>202</v>
      </c>
      <c r="F36" s="178" t="s">
        <v>203</v>
      </c>
      <c r="G36" s="178" t="s">
        <v>204</v>
      </c>
      <c r="H36" s="178" t="s">
        <v>205</v>
      </c>
      <c r="I36" s="179"/>
      <c r="J36" s="180" t="s">
        <v>206</v>
      </c>
      <c r="K36" s="180" t="s">
        <v>207</v>
      </c>
      <c r="L36" s="180" t="s">
        <v>208</v>
      </c>
      <c r="M36" s="179"/>
      <c r="N36" s="180" t="s">
        <v>209</v>
      </c>
      <c r="O36" s="181">
        <v>117.54</v>
      </c>
      <c r="P36" s="179"/>
      <c r="Q36" s="179"/>
      <c r="R36" s="132"/>
    </row>
    <row r="37" spans="1:18" ht="72.75" x14ac:dyDescent="0.25">
      <c r="A37" s="173" t="s">
        <v>210</v>
      </c>
      <c r="B37" s="174" t="s">
        <v>211</v>
      </c>
      <c r="C37" s="175" t="s">
        <v>560</v>
      </c>
      <c r="D37" s="176" t="s">
        <v>212</v>
      </c>
      <c r="E37" s="177" t="s">
        <v>561</v>
      </c>
      <c r="F37" s="178" t="s">
        <v>213</v>
      </c>
      <c r="G37" s="178" t="s">
        <v>214</v>
      </c>
      <c r="H37" s="178" t="s">
        <v>215</v>
      </c>
      <c r="I37" s="178" t="s">
        <v>216</v>
      </c>
      <c r="J37" s="180" t="s">
        <v>562</v>
      </c>
      <c r="K37" s="180" t="s">
        <v>563</v>
      </c>
      <c r="L37" s="180" t="s">
        <v>564</v>
      </c>
      <c r="M37" s="180" t="s">
        <v>565</v>
      </c>
      <c r="N37" s="180" t="s">
        <v>217</v>
      </c>
      <c r="O37" s="181">
        <v>134.30000000000001</v>
      </c>
      <c r="P37" s="181">
        <v>3.82</v>
      </c>
      <c r="Q37" s="181">
        <v>3.25</v>
      </c>
      <c r="R37" s="132"/>
    </row>
    <row r="38" spans="1:18" ht="84.75" x14ac:dyDescent="0.25">
      <c r="A38" s="173" t="s">
        <v>222</v>
      </c>
      <c r="B38" s="174" t="s">
        <v>566</v>
      </c>
      <c r="C38" s="175" t="s">
        <v>567</v>
      </c>
      <c r="D38" s="176" t="s">
        <v>568</v>
      </c>
      <c r="E38" s="177" t="s">
        <v>569</v>
      </c>
      <c r="F38" s="178" t="s">
        <v>570</v>
      </c>
      <c r="G38" s="179"/>
      <c r="H38" s="179"/>
      <c r="I38" s="179"/>
      <c r="J38" s="180" t="s">
        <v>571</v>
      </c>
      <c r="K38" s="179"/>
      <c r="L38" s="179"/>
      <c r="M38" s="179"/>
      <c r="N38" s="179"/>
      <c r="O38" s="179"/>
      <c r="P38" s="179"/>
      <c r="Q38" s="179"/>
      <c r="R38" s="132"/>
    </row>
    <row r="39" spans="1:18" ht="84.75" x14ac:dyDescent="0.25">
      <c r="A39" s="173" t="s">
        <v>226</v>
      </c>
      <c r="B39" s="174" t="s">
        <v>572</v>
      </c>
      <c r="C39" s="175" t="s">
        <v>573</v>
      </c>
      <c r="D39" s="176" t="s">
        <v>568</v>
      </c>
      <c r="E39" s="182">
        <v>10.07</v>
      </c>
      <c r="F39" s="178" t="s">
        <v>570</v>
      </c>
      <c r="G39" s="179"/>
      <c r="H39" s="179"/>
      <c r="I39" s="179"/>
      <c r="J39" s="180" t="s">
        <v>574</v>
      </c>
      <c r="K39" s="179"/>
      <c r="L39" s="179"/>
      <c r="M39" s="179"/>
      <c r="N39" s="179"/>
      <c r="O39" s="179"/>
      <c r="P39" s="179"/>
      <c r="Q39" s="179"/>
      <c r="R39" s="132"/>
    </row>
    <row r="40" spans="1:18" ht="84.75" x14ac:dyDescent="0.25">
      <c r="A40" s="173" t="s">
        <v>230</v>
      </c>
      <c r="B40" s="174" t="s">
        <v>575</v>
      </c>
      <c r="C40" s="175" t="s">
        <v>576</v>
      </c>
      <c r="D40" s="176" t="s">
        <v>568</v>
      </c>
      <c r="E40" s="182">
        <v>10.07</v>
      </c>
      <c r="F40" s="178" t="s">
        <v>577</v>
      </c>
      <c r="G40" s="179"/>
      <c r="H40" s="179"/>
      <c r="I40" s="179"/>
      <c r="J40" s="180" t="s">
        <v>578</v>
      </c>
      <c r="K40" s="179"/>
      <c r="L40" s="179"/>
      <c r="M40" s="179"/>
      <c r="N40" s="179"/>
      <c r="O40" s="179"/>
      <c r="P40" s="179"/>
      <c r="Q40" s="179"/>
      <c r="R40" s="132"/>
    </row>
    <row r="41" spans="1:18" x14ac:dyDescent="0.25">
      <c r="A41" s="226" t="s">
        <v>218</v>
      </c>
      <c r="B41" s="225"/>
      <c r="C41" s="225"/>
      <c r="D41" s="225"/>
      <c r="E41" s="225"/>
      <c r="F41" s="225"/>
      <c r="G41" s="225"/>
      <c r="H41" s="225"/>
      <c r="I41" s="225"/>
      <c r="J41" s="184" t="s">
        <v>579</v>
      </c>
      <c r="K41" s="184" t="s">
        <v>580</v>
      </c>
      <c r="L41" s="185">
        <v>164.89</v>
      </c>
      <c r="M41" s="184" t="s">
        <v>565</v>
      </c>
      <c r="N41" s="179"/>
      <c r="O41" s="185">
        <v>478.56</v>
      </c>
      <c r="P41" s="179"/>
      <c r="Q41" s="185">
        <v>3.25</v>
      </c>
      <c r="R41" s="132"/>
    </row>
    <row r="42" spans="1:18" x14ac:dyDescent="0.25">
      <c r="A42" s="226" t="s">
        <v>219</v>
      </c>
      <c r="B42" s="225"/>
      <c r="C42" s="225"/>
      <c r="D42" s="225"/>
      <c r="E42" s="225"/>
      <c r="F42" s="225"/>
      <c r="G42" s="225"/>
      <c r="H42" s="225"/>
      <c r="I42" s="225"/>
      <c r="J42" s="184" t="s">
        <v>581</v>
      </c>
      <c r="K42" s="179"/>
      <c r="L42" s="179"/>
      <c r="M42" s="179"/>
      <c r="N42" s="179"/>
      <c r="O42" s="179"/>
      <c r="P42" s="179"/>
      <c r="Q42" s="179"/>
      <c r="R42" s="132"/>
    </row>
    <row r="43" spans="1:18" x14ac:dyDescent="0.25">
      <c r="A43" s="226" t="s">
        <v>220</v>
      </c>
      <c r="B43" s="225"/>
      <c r="C43" s="225"/>
      <c r="D43" s="225"/>
      <c r="E43" s="225"/>
      <c r="F43" s="225"/>
      <c r="G43" s="225"/>
      <c r="H43" s="225"/>
      <c r="I43" s="225"/>
      <c r="J43" s="184" t="s">
        <v>582</v>
      </c>
      <c r="K43" s="179"/>
      <c r="L43" s="179"/>
      <c r="M43" s="179"/>
      <c r="N43" s="179"/>
      <c r="O43" s="179"/>
      <c r="P43" s="179"/>
      <c r="Q43" s="179"/>
      <c r="R43" s="132"/>
    </row>
    <row r="44" spans="1:18" x14ac:dyDescent="0.25">
      <c r="A44" s="224" t="s">
        <v>550</v>
      </c>
      <c r="B44" s="225"/>
      <c r="C44" s="225"/>
      <c r="D44" s="225"/>
      <c r="E44" s="225"/>
      <c r="F44" s="225"/>
      <c r="G44" s="225"/>
      <c r="H44" s="225"/>
      <c r="I44" s="225"/>
      <c r="J44" s="179"/>
      <c r="K44" s="179"/>
      <c r="L44" s="179"/>
      <c r="M44" s="179"/>
      <c r="N44" s="179"/>
      <c r="O44" s="179"/>
      <c r="P44" s="179"/>
      <c r="Q44" s="179"/>
      <c r="R44" s="132"/>
    </row>
    <row r="45" spans="1:18" x14ac:dyDescent="0.25">
      <c r="A45" s="226" t="s">
        <v>551</v>
      </c>
      <c r="B45" s="225"/>
      <c r="C45" s="225"/>
      <c r="D45" s="225"/>
      <c r="E45" s="225"/>
      <c r="F45" s="225"/>
      <c r="G45" s="225"/>
      <c r="H45" s="225"/>
      <c r="I45" s="225"/>
      <c r="J45" s="184" t="s">
        <v>583</v>
      </c>
      <c r="K45" s="179"/>
      <c r="L45" s="179"/>
      <c r="M45" s="179"/>
      <c r="N45" s="179"/>
      <c r="O45" s="185">
        <v>478.56</v>
      </c>
      <c r="P45" s="179"/>
      <c r="Q45" s="185">
        <v>3.25</v>
      </c>
      <c r="R45" s="132"/>
    </row>
    <row r="46" spans="1:18" x14ac:dyDescent="0.25">
      <c r="A46" s="226" t="s">
        <v>584</v>
      </c>
      <c r="B46" s="225"/>
      <c r="C46" s="225"/>
      <c r="D46" s="225"/>
      <c r="E46" s="225"/>
      <c r="F46" s="225"/>
      <c r="G46" s="225"/>
      <c r="H46" s="225"/>
      <c r="I46" s="225"/>
      <c r="J46" s="184" t="s">
        <v>585</v>
      </c>
      <c r="K46" s="179"/>
      <c r="L46" s="179"/>
      <c r="M46" s="179"/>
      <c r="N46" s="179"/>
      <c r="O46" s="179"/>
      <c r="P46" s="179"/>
      <c r="Q46" s="179"/>
      <c r="R46" s="132"/>
    </row>
    <row r="47" spans="1:18" x14ac:dyDescent="0.25">
      <c r="A47" s="226" t="s">
        <v>586</v>
      </c>
      <c r="B47" s="225"/>
      <c r="C47" s="225"/>
      <c r="D47" s="225"/>
      <c r="E47" s="225"/>
      <c r="F47" s="225"/>
      <c r="G47" s="225"/>
      <c r="H47" s="225"/>
      <c r="I47" s="225"/>
      <c r="J47" s="184" t="s">
        <v>578</v>
      </c>
      <c r="K47" s="179"/>
      <c r="L47" s="179"/>
      <c r="M47" s="179"/>
      <c r="N47" s="179"/>
      <c r="O47" s="179"/>
      <c r="P47" s="179"/>
      <c r="Q47" s="179"/>
      <c r="R47" s="132"/>
    </row>
    <row r="48" spans="1:18" x14ac:dyDescent="0.25">
      <c r="A48" s="226" t="s">
        <v>406</v>
      </c>
      <c r="B48" s="225"/>
      <c r="C48" s="225"/>
      <c r="D48" s="225"/>
      <c r="E48" s="225"/>
      <c r="F48" s="225"/>
      <c r="G48" s="225"/>
      <c r="H48" s="225"/>
      <c r="I48" s="225"/>
      <c r="J48" s="184" t="s">
        <v>587</v>
      </c>
      <c r="K48" s="179"/>
      <c r="L48" s="179"/>
      <c r="M48" s="179"/>
      <c r="N48" s="179"/>
      <c r="O48" s="185">
        <v>478.56</v>
      </c>
      <c r="P48" s="179"/>
      <c r="Q48" s="185">
        <v>3.25</v>
      </c>
      <c r="R48" s="132"/>
    </row>
    <row r="49" spans="1:18" x14ac:dyDescent="0.25">
      <c r="A49" s="226" t="s">
        <v>407</v>
      </c>
      <c r="B49" s="225"/>
      <c r="C49" s="225"/>
      <c r="D49" s="225"/>
      <c r="E49" s="225"/>
      <c r="F49" s="225"/>
      <c r="G49" s="225"/>
      <c r="H49" s="225"/>
      <c r="I49" s="225"/>
      <c r="J49" s="179"/>
      <c r="K49" s="179"/>
      <c r="L49" s="179"/>
      <c r="M49" s="179"/>
      <c r="N49" s="179"/>
      <c r="O49" s="179"/>
      <c r="P49" s="179"/>
      <c r="Q49" s="179"/>
      <c r="R49" s="132"/>
    </row>
    <row r="50" spans="1:18" x14ac:dyDescent="0.25">
      <c r="A50" s="226" t="s">
        <v>408</v>
      </c>
      <c r="B50" s="225"/>
      <c r="C50" s="225"/>
      <c r="D50" s="225"/>
      <c r="E50" s="225"/>
      <c r="F50" s="225"/>
      <c r="G50" s="225"/>
      <c r="H50" s="225"/>
      <c r="I50" s="225"/>
      <c r="J50" s="184" t="s">
        <v>588</v>
      </c>
      <c r="K50" s="179"/>
      <c r="L50" s="179"/>
      <c r="M50" s="179"/>
      <c r="N50" s="179"/>
      <c r="O50" s="179"/>
      <c r="P50" s="179"/>
      <c r="Q50" s="179"/>
      <c r="R50" s="132"/>
    </row>
    <row r="51" spans="1:18" x14ac:dyDescent="0.25">
      <c r="A51" s="226" t="s">
        <v>409</v>
      </c>
      <c r="B51" s="225"/>
      <c r="C51" s="225"/>
      <c r="D51" s="225"/>
      <c r="E51" s="225"/>
      <c r="F51" s="225"/>
      <c r="G51" s="225"/>
      <c r="H51" s="225"/>
      <c r="I51" s="225"/>
      <c r="J51" s="184" t="s">
        <v>589</v>
      </c>
      <c r="K51" s="179"/>
      <c r="L51" s="179"/>
      <c r="M51" s="179"/>
      <c r="N51" s="179"/>
      <c r="O51" s="179"/>
      <c r="P51" s="179"/>
      <c r="Q51" s="179"/>
      <c r="R51" s="132"/>
    </row>
    <row r="52" spans="1:18" x14ac:dyDescent="0.25">
      <c r="A52" s="226" t="s">
        <v>410</v>
      </c>
      <c r="B52" s="225"/>
      <c r="C52" s="225"/>
      <c r="D52" s="225"/>
      <c r="E52" s="225"/>
      <c r="F52" s="225"/>
      <c r="G52" s="225"/>
      <c r="H52" s="225"/>
      <c r="I52" s="225"/>
      <c r="J52" s="184" t="s">
        <v>590</v>
      </c>
      <c r="K52" s="179"/>
      <c r="L52" s="179"/>
      <c r="M52" s="179"/>
      <c r="N52" s="179"/>
      <c r="O52" s="179"/>
      <c r="P52" s="179"/>
      <c r="Q52" s="179"/>
      <c r="R52" s="132"/>
    </row>
    <row r="53" spans="1:18" x14ac:dyDescent="0.25">
      <c r="A53" s="226" t="s">
        <v>412</v>
      </c>
      <c r="B53" s="225"/>
      <c r="C53" s="225"/>
      <c r="D53" s="225"/>
      <c r="E53" s="225"/>
      <c r="F53" s="225"/>
      <c r="G53" s="225"/>
      <c r="H53" s="225"/>
      <c r="I53" s="225"/>
      <c r="J53" s="184" t="s">
        <v>581</v>
      </c>
      <c r="K53" s="179"/>
      <c r="L53" s="179"/>
      <c r="M53" s="179"/>
      <c r="N53" s="179"/>
      <c r="O53" s="179"/>
      <c r="P53" s="179"/>
      <c r="Q53" s="179"/>
      <c r="R53" s="132"/>
    </row>
    <row r="54" spans="1:18" x14ac:dyDescent="0.25">
      <c r="A54" s="226" t="s">
        <v>413</v>
      </c>
      <c r="B54" s="225"/>
      <c r="C54" s="225"/>
      <c r="D54" s="225"/>
      <c r="E54" s="225"/>
      <c r="F54" s="225"/>
      <c r="G54" s="225"/>
      <c r="H54" s="225"/>
      <c r="I54" s="225"/>
      <c r="J54" s="184" t="s">
        <v>582</v>
      </c>
      <c r="K54" s="179"/>
      <c r="L54" s="179"/>
      <c r="M54" s="179"/>
      <c r="N54" s="179"/>
      <c r="O54" s="179"/>
      <c r="P54" s="179"/>
      <c r="Q54" s="179"/>
      <c r="R54" s="132"/>
    </row>
    <row r="55" spans="1:18" x14ac:dyDescent="0.25">
      <c r="A55" s="224" t="s">
        <v>552</v>
      </c>
      <c r="B55" s="225"/>
      <c r="C55" s="225"/>
      <c r="D55" s="225"/>
      <c r="E55" s="225"/>
      <c r="F55" s="225"/>
      <c r="G55" s="225"/>
      <c r="H55" s="225"/>
      <c r="I55" s="225"/>
      <c r="J55" s="178" t="s">
        <v>587</v>
      </c>
      <c r="K55" s="179"/>
      <c r="L55" s="179"/>
      <c r="M55" s="179"/>
      <c r="N55" s="179"/>
      <c r="O55" s="186">
        <v>478.56</v>
      </c>
      <c r="P55" s="179"/>
      <c r="Q55" s="186">
        <v>3.25</v>
      </c>
      <c r="R55" s="132"/>
    </row>
    <row r="56" spans="1:18" x14ac:dyDescent="0.25">
      <c r="A56" s="227" t="s">
        <v>221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132"/>
    </row>
    <row r="57" spans="1:18" ht="72.75" x14ac:dyDescent="0.25">
      <c r="A57" s="173" t="s">
        <v>232</v>
      </c>
      <c r="B57" s="174" t="s">
        <v>223</v>
      </c>
      <c r="C57" s="175" t="s">
        <v>677</v>
      </c>
      <c r="D57" s="176" t="s">
        <v>224</v>
      </c>
      <c r="E57" s="177" t="s">
        <v>225</v>
      </c>
      <c r="F57" s="178" t="s">
        <v>678</v>
      </c>
      <c r="G57" s="178" t="s">
        <v>607</v>
      </c>
      <c r="H57" s="178" t="s">
        <v>608</v>
      </c>
      <c r="I57" s="178" t="s">
        <v>609</v>
      </c>
      <c r="J57" s="180" t="s">
        <v>679</v>
      </c>
      <c r="K57" s="180" t="s">
        <v>610</v>
      </c>
      <c r="L57" s="180" t="s">
        <v>611</v>
      </c>
      <c r="M57" s="180" t="s">
        <v>612</v>
      </c>
      <c r="N57" s="180" t="s">
        <v>613</v>
      </c>
      <c r="O57" s="181">
        <v>92.93</v>
      </c>
      <c r="P57" s="181">
        <v>3.13</v>
      </c>
      <c r="Q57" s="181">
        <v>4.92</v>
      </c>
      <c r="R57" s="132"/>
    </row>
    <row r="58" spans="1:18" ht="84.75" x14ac:dyDescent="0.25">
      <c r="A58" s="173" t="s">
        <v>236</v>
      </c>
      <c r="B58" s="174" t="s">
        <v>227</v>
      </c>
      <c r="C58" s="175" t="s">
        <v>680</v>
      </c>
      <c r="D58" s="176" t="s">
        <v>127</v>
      </c>
      <c r="E58" s="182">
        <v>85</v>
      </c>
      <c r="F58" s="178" t="s">
        <v>228</v>
      </c>
      <c r="G58" s="179"/>
      <c r="H58" s="179"/>
      <c r="I58" s="179"/>
      <c r="J58" s="180" t="s">
        <v>229</v>
      </c>
      <c r="K58" s="179"/>
      <c r="L58" s="179"/>
      <c r="M58" s="179"/>
      <c r="N58" s="179"/>
      <c r="O58" s="179"/>
      <c r="P58" s="179"/>
      <c r="Q58" s="179"/>
      <c r="R58" s="132"/>
    </row>
    <row r="59" spans="1:18" ht="87" x14ac:dyDescent="0.25">
      <c r="A59" s="173" t="s">
        <v>240</v>
      </c>
      <c r="B59" s="174" t="s">
        <v>231</v>
      </c>
      <c r="C59" s="175" t="s">
        <v>681</v>
      </c>
      <c r="D59" s="176" t="s">
        <v>127</v>
      </c>
      <c r="E59" s="182">
        <v>85</v>
      </c>
      <c r="F59" s="178" t="s">
        <v>682</v>
      </c>
      <c r="G59" s="178" t="s">
        <v>390</v>
      </c>
      <c r="H59" s="178" t="s">
        <v>683</v>
      </c>
      <c r="I59" s="178" t="s">
        <v>614</v>
      </c>
      <c r="J59" s="180" t="s">
        <v>684</v>
      </c>
      <c r="K59" s="180" t="s">
        <v>615</v>
      </c>
      <c r="L59" s="180" t="s">
        <v>685</v>
      </c>
      <c r="M59" s="180" t="s">
        <v>616</v>
      </c>
      <c r="N59" s="180" t="s">
        <v>396</v>
      </c>
      <c r="O59" s="181">
        <v>124.95</v>
      </c>
      <c r="P59" s="181">
        <v>0.01</v>
      </c>
      <c r="Q59" s="181">
        <v>0.85</v>
      </c>
      <c r="R59" s="132"/>
    </row>
    <row r="60" spans="1:18" ht="84.75" x14ac:dyDescent="0.25">
      <c r="A60" s="173" t="s">
        <v>55</v>
      </c>
      <c r="B60" s="174" t="s">
        <v>233</v>
      </c>
      <c r="C60" s="175" t="s">
        <v>686</v>
      </c>
      <c r="D60" s="176" t="s">
        <v>127</v>
      </c>
      <c r="E60" s="182">
        <v>85</v>
      </c>
      <c r="F60" s="178" t="s">
        <v>234</v>
      </c>
      <c r="G60" s="179"/>
      <c r="H60" s="179"/>
      <c r="I60" s="179"/>
      <c r="J60" s="180" t="s">
        <v>235</v>
      </c>
      <c r="K60" s="179"/>
      <c r="L60" s="179"/>
      <c r="M60" s="179"/>
      <c r="N60" s="179"/>
      <c r="O60" s="179"/>
      <c r="P60" s="179"/>
      <c r="Q60" s="179"/>
      <c r="R60" s="132"/>
    </row>
    <row r="61" spans="1:18" ht="72.75" x14ac:dyDescent="0.25">
      <c r="A61" s="173" t="s">
        <v>246</v>
      </c>
      <c r="B61" s="174" t="s">
        <v>237</v>
      </c>
      <c r="C61" s="175" t="s">
        <v>617</v>
      </c>
      <c r="D61" s="176" t="s">
        <v>238</v>
      </c>
      <c r="E61" s="177" t="s">
        <v>239</v>
      </c>
      <c r="F61" s="178" t="s">
        <v>618</v>
      </c>
      <c r="G61" s="178" t="s">
        <v>619</v>
      </c>
      <c r="H61" s="179"/>
      <c r="I61" s="179"/>
      <c r="J61" s="180" t="s">
        <v>620</v>
      </c>
      <c r="K61" s="180" t="s">
        <v>621</v>
      </c>
      <c r="L61" s="179"/>
      <c r="M61" s="179"/>
      <c r="N61" s="180" t="s">
        <v>614</v>
      </c>
      <c r="O61" s="181">
        <v>20.399999999999999</v>
      </c>
      <c r="P61" s="179"/>
      <c r="Q61" s="179"/>
      <c r="R61" s="132"/>
    </row>
    <row r="62" spans="1:18" ht="84.75" x14ac:dyDescent="0.25">
      <c r="A62" s="173" t="s">
        <v>252</v>
      </c>
      <c r="B62" s="174" t="s">
        <v>241</v>
      </c>
      <c r="C62" s="175" t="s">
        <v>156</v>
      </c>
      <c r="D62" s="176" t="s">
        <v>127</v>
      </c>
      <c r="E62" s="177" t="s">
        <v>239</v>
      </c>
      <c r="F62" s="178" t="s">
        <v>242</v>
      </c>
      <c r="G62" s="179"/>
      <c r="H62" s="179"/>
      <c r="I62" s="179"/>
      <c r="J62" s="180" t="s">
        <v>243</v>
      </c>
      <c r="K62" s="179"/>
      <c r="L62" s="179"/>
      <c r="M62" s="179"/>
      <c r="N62" s="179"/>
      <c r="O62" s="179"/>
      <c r="P62" s="179"/>
      <c r="Q62" s="179"/>
      <c r="R62" s="132"/>
    </row>
    <row r="63" spans="1:18" ht="72.75" x14ac:dyDescent="0.25">
      <c r="A63" s="173" t="s">
        <v>257</v>
      </c>
      <c r="B63" s="174" t="s">
        <v>244</v>
      </c>
      <c r="C63" s="175" t="s">
        <v>687</v>
      </c>
      <c r="D63" s="176" t="s">
        <v>191</v>
      </c>
      <c r="E63" s="177" t="s">
        <v>245</v>
      </c>
      <c r="F63" s="178" t="s">
        <v>622</v>
      </c>
      <c r="G63" s="178" t="s">
        <v>623</v>
      </c>
      <c r="H63" s="178" t="s">
        <v>624</v>
      </c>
      <c r="I63" s="178" t="s">
        <v>625</v>
      </c>
      <c r="J63" s="180" t="s">
        <v>626</v>
      </c>
      <c r="K63" s="180" t="s">
        <v>627</v>
      </c>
      <c r="L63" s="180" t="s">
        <v>628</v>
      </c>
      <c r="M63" s="180" t="s">
        <v>629</v>
      </c>
      <c r="N63" s="180" t="s">
        <v>630</v>
      </c>
      <c r="O63" s="181">
        <v>70.81</v>
      </c>
      <c r="P63" s="181">
        <v>0.45</v>
      </c>
      <c r="Q63" s="181">
        <v>0.81</v>
      </c>
      <c r="R63" s="132"/>
    </row>
    <row r="64" spans="1:18" ht="84.75" x14ac:dyDescent="0.25">
      <c r="A64" s="173" t="s">
        <v>262</v>
      </c>
      <c r="B64" s="174" t="s">
        <v>247</v>
      </c>
      <c r="C64" s="175" t="s">
        <v>688</v>
      </c>
      <c r="D64" s="176" t="s">
        <v>127</v>
      </c>
      <c r="E64" s="177" t="s">
        <v>249</v>
      </c>
      <c r="F64" s="178" t="s">
        <v>250</v>
      </c>
      <c r="G64" s="179"/>
      <c r="H64" s="179"/>
      <c r="I64" s="179"/>
      <c r="J64" s="180" t="s">
        <v>251</v>
      </c>
      <c r="K64" s="179"/>
      <c r="L64" s="179"/>
      <c r="M64" s="179"/>
      <c r="N64" s="179"/>
      <c r="O64" s="179"/>
      <c r="P64" s="179"/>
      <c r="Q64" s="179"/>
      <c r="R64" s="132"/>
    </row>
    <row r="65" spans="1:18" ht="84.75" x14ac:dyDescent="0.25">
      <c r="A65" s="173" t="s">
        <v>267</v>
      </c>
      <c r="B65" s="174" t="s">
        <v>253</v>
      </c>
      <c r="C65" s="175" t="s">
        <v>689</v>
      </c>
      <c r="D65" s="176" t="s">
        <v>127</v>
      </c>
      <c r="E65" s="182">
        <v>48</v>
      </c>
      <c r="F65" s="178" t="s">
        <v>255</v>
      </c>
      <c r="G65" s="179"/>
      <c r="H65" s="179"/>
      <c r="I65" s="179"/>
      <c r="J65" s="180" t="s">
        <v>256</v>
      </c>
      <c r="K65" s="179"/>
      <c r="L65" s="179"/>
      <c r="M65" s="179"/>
      <c r="N65" s="179"/>
      <c r="O65" s="179"/>
      <c r="P65" s="179"/>
      <c r="Q65" s="179"/>
      <c r="R65" s="132"/>
    </row>
    <row r="66" spans="1:18" ht="84.75" x14ac:dyDescent="0.25">
      <c r="A66" s="173" t="s">
        <v>272</v>
      </c>
      <c r="B66" s="174" t="s">
        <v>258</v>
      </c>
      <c r="C66" s="175" t="s">
        <v>259</v>
      </c>
      <c r="D66" s="176" t="s">
        <v>127</v>
      </c>
      <c r="E66" s="182">
        <v>170</v>
      </c>
      <c r="F66" s="178" t="s">
        <v>260</v>
      </c>
      <c r="G66" s="179"/>
      <c r="H66" s="179"/>
      <c r="I66" s="179"/>
      <c r="J66" s="180" t="s">
        <v>261</v>
      </c>
      <c r="K66" s="179"/>
      <c r="L66" s="179"/>
      <c r="M66" s="179"/>
      <c r="N66" s="179"/>
      <c r="O66" s="179"/>
      <c r="P66" s="179"/>
      <c r="Q66" s="179"/>
      <c r="R66" s="132"/>
    </row>
    <row r="67" spans="1:18" ht="84.75" x14ac:dyDescent="0.25">
      <c r="A67" s="173" t="s">
        <v>277</v>
      </c>
      <c r="B67" s="174" t="s">
        <v>263</v>
      </c>
      <c r="C67" s="175" t="s">
        <v>264</v>
      </c>
      <c r="D67" s="176" t="s">
        <v>127</v>
      </c>
      <c r="E67" s="182">
        <v>8</v>
      </c>
      <c r="F67" s="178" t="s">
        <v>265</v>
      </c>
      <c r="G67" s="179"/>
      <c r="H67" s="179"/>
      <c r="I67" s="179"/>
      <c r="J67" s="180" t="s">
        <v>266</v>
      </c>
      <c r="K67" s="179"/>
      <c r="L67" s="179"/>
      <c r="M67" s="179"/>
      <c r="N67" s="179"/>
      <c r="O67" s="179"/>
      <c r="P67" s="179"/>
      <c r="Q67" s="179"/>
      <c r="R67" s="132"/>
    </row>
    <row r="68" spans="1:18" ht="84.75" x14ac:dyDescent="0.25">
      <c r="A68" s="173" t="s">
        <v>282</v>
      </c>
      <c r="B68" s="174" t="s">
        <v>268</v>
      </c>
      <c r="C68" s="175" t="s">
        <v>269</v>
      </c>
      <c r="D68" s="176" t="s">
        <v>127</v>
      </c>
      <c r="E68" s="182">
        <v>8</v>
      </c>
      <c r="F68" s="178" t="s">
        <v>270</v>
      </c>
      <c r="G68" s="179"/>
      <c r="H68" s="179"/>
      <c r="I68" s="179"/>
      <c r="J68" s="180" t="s">
        <v>271</v>
      </c>
      <c r="K68" s="179"/>
      <c r="L68" s="179"/>
      <c r="M68" s="179"/>
      <c r="N68" s="179"/>
      <c r="O68" s="179"/>
      <c r="P68" s="179"/>
      <c r="Q68" s="179"/>
      <c r="R68" s="132"/>
    </row>
    <row r="69" spans="1:18" ht="84.75" x14ac:dyDescent="0.25">
      <c r="A69" s="173" t="s">
        <v>286</v>
      </c>
      <c r="B69" s="174" t="s">
        <v>273</v>
      </c>
      <c r="C69" s="175" t="s">
        <v>274</v>
      </c>
      <c r="D69" s="176" t="s">
        <v>127</v>
      </c>
      <c r="E69" s="182">
        <v>8</v>
      </c>
      <c r="F69" s="178" t="s">
        <v>275</v>
      </c>
      <c r="G69" s="179"/>
      <c r="H69" s="179"/>
      <c r="I69" s="179"/>
      <c r="J69" s="180" t="s">
        <v>276</v>
      </c>
      <c r="K69" s="179"/>
      <c r="L69" s="179"/>
      <c r="M69" s="179"/>
      <c r="N69" s="179"/>
      <c r="O69" s="179"/>
      <c r="P69" s="179"/>
      <c r="Q69" s="179"/>
      <c r="R69" s="132"/>
    </row>
    <row r="70" spans="1:18" ht="84.75" x14ac:dyDescent="0.25">
      <c r="A70" s="173" t="s">
        <v>298</v>
      </c>
      <c r="B70" s="174" t="s">
        <v>278</v>
      </c>
      <c r="C70" s="175" t="s">
        <v>690</v>
      </c>
      <c r="D70" s="176" t="s">
        <v>126</v>
      </c>
      <c r="E70" s="182">
        <v>165.96</v>
      </c>
      <c r="F70" s="178" t="s">
        <v>280</v>
      </c>
      <c r="G70" s="179"/>
      <c r="H70" s="179"/>
      <c r="I70" s="179"/>
      <c r="J70" s="180" t="s">
        <v>281</v>
      </c>
      <c r="K70" s="179"/>
      <c r="L70" s="179"/>
      <c r="M70" s="179"/>
      <c r="N70" s="179"/>
      <c r="O70" s="179"/>
      <c r="P70" s="179"/>
      <c r="Q70" s="179"/>
      <c r="R70" s="132"/>
    </row>
    <row r="71" spans="1:18" ht="84.75" x14ac:dyDescent="0.25">
      <c r="A71" s="173" t="s">
        <v>304</v>
      </c>
      <c r="B71" s="174" t="s">
        <v>283</v>
      </c>
      <c r="C71" s="175" t="s">
        <v>691</v>
      </c>
      <c r="D71" s="176" t="s">
        <v>126</v>
      </c>
      <c r="E71" s="182">
        <v>594.09</v>
      </c>
      <c r="F71" s="178" t="s">
        <v>284</v>
      </c>
      <c r="G71" s="179"/>
      <c r="H71" s="179"/>
      <c r="I71" s="179"/>
      <c r="J71" s="180" t="s">
        <v>285</v>
      </c>
      <c r="K71" s="179"/>
      <c r="L71" s="179"/>
      <c r="M71" s="179"/>
      <c r="N71" s="179"/>
      <c r="O71" s="179"/>
      <c r="P71" s="179"/>
      <c r="Q71" s="179"/>
      <c r="R71" s="132"/>
    </row>
    <row r="72" spans="1:18" ht="72.75" x14ac:dyDescent="0.25">
      <c r="A72" s="173" t="s">
        <v>311</v>
      </c>
      <c r="B72" s="174" t="s">
        <v>287</v>
      </c>
      <c r="C72" s="175" t="s">
        <v>692</v>
      </c>
      <c r="D72" s="176" t="s">
        <v>191</v>
      </c>
      <c r="E72" s="177" t="s">
        <v>288</v>
      </c>
      <c r="F72" s="178" t="s">
        <v>289</v>
      </c>
      <c r="G72" s="178" t="s">
        <v>290</v>
      </c>
      <c r="H72" s="178" t="s">
        <v>291</v>
      </c>
      <c r="I72" s="178" t="s">
        <v>292</v>
      </c>
      <c r="J72" s="180" t="s">
        <v>293</v>
      </c>
      <c r="K72" s="180" t="s">
        <v>294</v>
      </c>
      <c r="L72" s="180" t="s">
        <v>295</v>
      </c>
      <c r="M72" s="180" t="s">
        <v>296</v>
      </c>
      <c r="N72" s="180" t="s">
        <v>297</v>
      </c>
      <c r="O72" s="181">
        <v>223.15</v>
      </c>
      <c r="P72" s="181">
        <v>0.49</v>
      </c>
      <c r="Q72" s="181">
        <v>3.09</v>
      </c>
      <c r="R72" s="132"/>
    </row>
    <row r="73" spans="1:18" ht="84.75" x14ac:dyDescent="0.25">
      <c r="A73" s="173" t="s">
        <v>591</v>
      </c>
      <c r="B73" s="174" t="s">
        <v>299</v>
      </c>
      <c r="C73" s="175" t="s">
        <v>300</v>
      </c>
      <c r="D73" s="176" t="s">
        <v>126</v>
      </c>
      <c r="E73" s="177" t="s">
        <v>301</v>
      </c>
      <c r="F73" s="178" t="s">
        <v>302</v>
      </c>
      <c r="G73" s="179"/>
      <c r="H73" s="179"/>
      <c r="I73" s="179"/>
      <c r="J73" s="180" t="s">
        <v>303</v>
      </c>
      <c r="K73" s="179"/>
      <c r="L73" s="179"/>
      <c r="M73" s="179"/>
      <c r="N73" s="179"/>
      <c r="O73" s="179"/>
      <c r="P73" s="179"/>
      <c r="Q73" s="179"/>
      <c r="R73" s="132"/>
    </row>
    <row r="74" spans="1:18" ht="84.75" x14ac:dyDescent="0.25">
      <c r="A74" s="173" t="s">
        <v>592</v>
      </c>
      <c r="B74" s="174" t="s">
        <v>305</v>
      </c>
      <c r="C74" s="175" t="s">
        <v>306</v>
      </c>
      <c r="D74" s="176" t="s">
        <v>126</v>
      </c>
      <c r="E74" s="177" t="s">
        <v>307</v>
      </c>
      <c r="F74" s="178" t="s">
        <v>308</v>
      </c>
      <c r="G74" s="179"/>
      <c r="H74" s="179"/>
      <c r="I74" s="179"/>
      <c r="J74" s="180" t="s">
        <v>309</v>
      </c>
      <c r="K74" s="179"/>
      <c r="L74" s="179"/>
      <c r="M74" s="179"/>
      <c r="N74" s="179"/>
      <c r="O74" s="179"/>
      <c r="P74" s="179"/>
      <c r="Q74" s="179"/>
      <c r="R74" s="132"/>
    </row>
    <row r="75" spans="1:18" x14ac:dyDescent="0.25">
      <c r="A75" s="226" t="s">
        <v>310</v>
      </c>
      <c r="B75" s="225"/>
      <c r="C75" s="225"/>
      <c r="D75" s="225"/>
      <c r="E75" s="225"/>
      <c r="F75" s="225"/>
      <c r="G75" s="225"/>
      <c r="H75" s="225"/>
      <c r="I75" s="225"/>
      <c r="J75" s="225"/>
      <c r="K75" s="225"/>
      <c r="L75" s="225"/>
      <c r="M75" s="225"/>
      <c r="N75" s="225"/>
      <c r="O75" s="225"/>
      <c r="P75" s="225"/>
      <c r="Q75" s="225"/>
      <c r="R75" s="132"/>
    </row>
    <row r="76" spans="1:18" ht="72.75" x14ac:dyDescent="0.25">
      <c r="A76" s="173" t="s">
        <v>321</v>
      </c>
      <c r="B76" s="174" t="s">
        <v>312</v>
      </c>
      <c r="C76" s="175" t="s">
        <v>693</v>
      </c>
      <c r="D76" s="176" t="s">
        <v>238</v>
      </c>
      <c r="E76" s="182">
        <v>2</v>
      </c>
      <c r="F76" s="178" t="s">
        <v>631</v>
      </c>
      <c r="G76" s="178" t="s">
        <v>631</v>
      </c>
      <c r="H76" s="179"/>
      <c r="I76" s="179"/>
      <c r="J76" s="180" t="s">
        <v>632</v>
      </c>
      <c r="K76" s="180" t="s">
        <v>632</v>
      </c>
      <c r="L76" s="179"/>
      <c r="M76" s="179"/>
      <c r="N76" s="180" t="s">
        <v>633</v>
      </c>
      <c r="O76" s="181">
        <v>0.44</v>
      </c>
      <c r="P76" s="179"/>
      <c r="Q76" s="179"/>
      <c r="R76" s="132"/>
    </row>
    <row r="77" spans="1:18" ht="84.75" x14ac:dyDescent="0.25">
      <c r="A77" s="187" t="s">
        <v>694</v>
      </c>
      <c r="B77" s="174" t="s">
        <v>313</v>
      </c>
      <c r="C77" s="175" t="s">
        <v>314</v>
      </c>
      <c r="D77" s="176" t="s">
        <v>238</v>
      </c>
      <c r="E77" s="182">
        <v>2</v>
      </c>
      <c r="F77" s="178" t="s">
        <v>315</v>
      </c>
      <c r="G77" s="179"/>
      <c r="H77" s="179"/>
      <c r="I77" s="179"/>
      <c r="J77" s="180" t="s">
        <v>316</v>
      </c>
      <c r="K77" s="179"/>
      <c r="L77" s="179"/>
      <c r="M77" s="179"/>
      <c r="N77" s="179"/>
      <c r="O77" s="179"/>
      <c r="P77" s="179"/>
      <c r="Q77" s="179"/>
      <c r="R77" s="132"/>
    </row>
    <row r="78" spans="1:18" ht="72.75" x14ac:dyDescent="0.25">
      <c r="A78" s="173" t="s">
        <v>695</v>
      </c>
      <c r="B78" s="174" t="s">
        <v>322</v>
      </c>
      <c r="C78" s="175" t="s">
        <v>634</v>
      </c>
      <c r="D78" s="176" t="s">
        <v>238</v>
      </c>
      <c r="E78" s="182">
        <v>2</v>
      </c>
      <c r="F78" s="178" t="s">
        <v>360</v>
      </c>
      <c r="G78" s="178" t="s">
        <v>635</v>
      </c>
      <c r="H78" s="179"/>
      <c r="I78" s="179"/>
      <c r="J78" s="180" t="s">
        <v>636</v>
      </c>
      <c r="K78" s="180" t="s">
        <v>637</v>
      </c>
      <c r="L78" s="179"/>
      <c r="M78" s="179"/>
      <c r="N78" s="180" t="s">
        <v>638</v>
      </c>
      <c r="O78" s="181">
        <v>0.62</v>
      </c>
      <c r="P78" s="179"/>
      <c r="Q78" s="179"/>
      <c r="R78" s="132"/>
    </row>
    <row r="79" spans="1:18" ht="84.75" x14ac:dyDescent="0.25">
      <c r="A79" s="187" t="s">
        <v>593</v>
      </c>
      <c r="B79" s="174" t="s">
        <v>317</v>
      </c>
      <c r="C79" s="175" t="s">
        <v>318</v>
      </c>
      <c r="D79" s="176" t="s">
        <v>238</v>
      </c>
      <c r="E79" s="182">
        <v>2</v>
      </c>
      <c r="F79" s="178" t="s">
        <v>319</v>
      </c>
      <c r="G79" s="179"/>
      <c r="H79" s="179"/>
      <c r="I79" s="179"/>
      <c r="J79" s="180" t="s">
        <v>320</v>
      </c>
      <c r="K79" s="179"/>
      <c r="L79" s="179"/>
      <c r="M79" s="179"/>
      <c r="N79" s="179"/>
      <c r="O79" s="179"/>
      <c r="P79" s="179"/>
      <c r="Q79" s="179"/>
      <c r="R79" s="132"/>
    </row>
    <row r="80" spans="1:18" x14ac:dyDescent="0.25">
      <c r="A80" s="226" t="s">
        <v>323</v>
      </c>
      <c r="B80" s="225"/>
      <c r="C80" s="225"/>
      <c r="D80" s="225"/>
      <c r="E80" s="225"/>
      <c r="F80" s="225"/>
      <c r="G80" s="225"/>
      <c r="H80" s="225"/>
      <c r="I80" s="225"/>
      <c r="J80" s="225"/>
      <c r="K80" s="225"/>
      <c r="L80" s="225"/>
      <c r="M80" s="225"/>
      <c r="N80" s="225"/>
      <c r="O80" s="225"/>
      <c r="P80" s="225"/>
      <c r="Q80" s="225"/>
      <c r="R80" s="132"/>
    </row>
    <row r="81" spans="1:18" ht="72.75" x14ac:dyDescent="0.25">
      <c r="A81" s="173" t="s">
        <v>335</v>
      </c>
      <c r="B81" s="174" t="s">
        <v>324</v>
      </c>
      <c r="C81" s="175" t="s">
        <v>639</v>
      </c>
      <c r="D81" s="176" t="s">
        <v>325</v>
      </c>
      <c r="E81" s="177" t="s">
        <v>326</v>
      </c>
      <c r="F81" s="178" t="s">
        <v>640</v>
      </c>
      <c r="G81" s="178" t="s">
        <v>641</v>
      </c>
      <c r="H81" s="178" t="s">
        <v>642</v>
      </c>
      <c r="I81" s="179"/>
      <c r="J81" s="180" t="s">
        <v>643</v>
      </c>
      <c r="K81" s="180" t="s">
        <v>625</v>
      </c>
      <c r="L81" s="180" t="s">
        <v>644</v>
      </c>
      <c r="M81" s="179"/>
      <c r="N81" s="180" t="s">
        <v>645</v>
      </c>
      <c r="O81" s="181">
        <v>0.54</v>
      </c>
      <c r="P81" s="179"/>
      <c r="Q81" s="179"/>
      <c r="R81" s="132"/>
    </row>
    <row r="82" spans="1:18" ht="84.75" x14ac:dyDescent="0.25">
      <c r="A82" s="173" t="s">
        <v>340</v>
      </c>
      <c r="B82" s="174" t="s">
        <v>328</v>
      </c>
      <c r="C82" s="175" t="s">
        <v>329</v>
      </c>
      <c r="D82" s="176" t="s">
        <v>127</v>
      </c>
      <c r="E82" s="182">
        <v>2</v>
      </c>
      <c r="F82" s="178" t="s">
        <v>330</v>
      </c>
      <c r="G82" s="179"/>
      <c r="H82" s="179"/>
      <c r="I82" s="179"/>
      <c r="J82" s="180" t="s">
        <v>331</v>
      </c>
      <c r="K82" s="179"/>
      <c r="L82" s="179"/>
      <c r="M82" s="179"/>
      <c r="N82" s="179"/>
      <c r="O82" s="179"/>
      <c r="P82" s="179"/>
      <c r="Q82" s="179"/>
      <c r="R82" s="132"/>
    </row>
    <row r="83" spans="1:18" ht="84.75" x14ac:dyDescent="0.25">
      <c r="A83" s="173" t="s">
        <v>345</v>
      </c>
      <c r="B83" s="174" t="s">
        <v>332</v>
      </c>
      <c r="C83" s="175" t="s">
        <v>333</v>
      </c>
      <c r="D83" s="176" t="s">
        <v>127</v>
      </c>
      <c r="E83" s="182">
        <v>4</v>
      </c>
      <c r="F83" s="178" t="s">
        <v>250</v>
      </c>
      <c r="G83" s="179"/>
      <c r="H83" s="179"/>
      <c r="I83" s="179"/>
      <c r="J83" s="180" t="s">
        <v>334</v>
      </c>
      <c r="K83" s="179"/>
      <c r="L83" s="179"/>
      <c r="M83" s="179"/>
      <c r="N83" s="179"/>
      <c r="O83" s="179"/>
      <c r="P83" s="179"/>
      <c r="Q83" s="179"/>
      <c r="R83" s="132"/>
    </row>
    <row r="84" spans="1:18" ht="84.75" x14ac:dyDescent="0.25">
      <c r="A84" s="173" t="s">
        <v>351</v>
      </c>
      <c r="B84" s="174" t="s">
        <v>336</v>
      </c>
      <c r="C84" s="175" t="s">
        <v>337</v>
      </c>
      <c r="D84" s="176" t="s">
        <v>127</v>
      </c>
      <c r="E84" s="182">
        <v>2</v>
      </c>
      <c r="F84" s="178" t="s">
        <v>338</v>
      </c>
      <c r="G84" s="179"/>
      <c r="H84" s="179"/>
      <c r="I84" s="179"/>
      <c r="J84" s="180" t="s">
        <v>339</v>
      </c>
      <c r="K84" s="179"/>
      <c r="L84" s="179"/>
      <c r="M84" s="179"/>
      <c r="N84" s="179"/>
      <c r="O84" s="179"/>
      <c r="P84" s="179"/>
      <c r="Q84" s="179"/>
      <c r="R84" s="132"/>
    </row>
    <row r="85" spans="1:18" ht="84.75" x14ac:dyDescent="0.25">
      <c r="A85" s="173" t="s">
        <v>357</v>
      </c>
      <c r="B85" s="174" t="s">
        <v>341</v>
      </c>
      <c r="C85" s="175" t="s">
        <v>342</v>
      </c>
      <c r="D85" s="176" t="s">
        <v>127</v>
      </c>
      <c r="E85" s="182">
        <v>8</v>
      </c>
      <c r="F85" s="178" t="s">
        <v>343</v>
      </c>
      <c r="G85" s="179"/>
      <c r="H85" s="179"/>
      <c r="I85" s="179"/>
      <c r="J85" s="180" t="s">
        <v>344</v>
      </c>
      <c r="K85" s="179"/>
      <c r="L85" s="179"/>
      <c r="M85" s="179"/>
      <c r="N85" s="179"/>
      <c r="O85" s="179"/>
      <c r="P85" s="179"/>
      <c r="Q85" s="179"/>
      <c r="R85" s="132"/>
    </row>
    <row r="86" spans="1:18" ht="84.75" x14ac:dyDescent="0.25">
      <c r="A86" s="173" t="s">
        <v>361</v>
      </c>
      <c r="B86" s="174" t="s">
        <v>346</v>
      </c>
      <c r="C86" s="175" t="s">
        <v>347</v>
      </c>
      <c r="D86" s="176" t="s">
        <v>126</v>
      </c>
      <c r="E86" s="177" t="s">
        <v>348</v>
      </c>
      <c r="F86" s="178" t="s">
        <v>349</v>
      </c>
      <c r="G86" s="179"/>
      <c r="H86" s="179"/>
      <c r="I86" s="179"/>
      <c r="J86" s="180" t="s">
        <v>350</v>
      </c>
      <c r="K86" s="179"/>
      <c r="L86" s="179"/>
      <c r="M86" s="179"/>
      <c r="N86" s="179"/>
      <c r="O86" s="179"/>
      <c r="P86" s="179"/>
      <c r="Q86" s="179"/>
      <c r="R86" s="132"/>
    </row>
    <row r="87" spans="1:18" ht="84.75" x14ac:dyDescent="0.25">
      <c r="A87" s="173" t="s">
        <v>366</v>
      </c>
      <c r="B87" s="174" t="s">
        <v>352</v>
      </c>
      <c r="C87" s="175" t="s">
        <v>353</v>
      </c>
      <c r="D87" s="176" t="s">
        <v>126</v>
      </c>
      <c r="E87" s="177" t="s">
        <v>354</v>
      </c>
      <c r="F87" s="178" t="s">
        <v>355</v>
      </c>
      <c r="G87" s="179"/>
      <c r="H87" s="179"/>
      <c r="I87" s="179"/>
      <c r="J87" s="180" t="s">
        <v>356</v>
      </c>
      <c r="K87" s="179"/>
      <c r="L87" s="179"/>
      <c r="M87" s="179"/>
      <c r="N87" s="179"/>
      <c r="O87" s="179"/>
      <c r="P87" s="179"/>
      <c r="Q87" s="179"/>
      <c r="R87" s="132"/>
    </row>
    <row r="88" spans="1:18" ht="72.75" x14ac:dyDescent="0.25">
      <c r="A88" s="173" t="s">
        <v>367</v>
      </c>
      <c r="B88" s="174" t="s">
        <v>358</v>
      </c>
      <c r="C88" s="175" t="s">
        <v>646</v>
      </c>
      <c r="D88" s="176" t="s">
        <v>325</v>
      </c>
      <c r="E88" s="177" t="s">
        <v>359</v>
      </c>
      <c r="F88" s="178" t="s">
        <v>647</v>
      </c>
      <c r="G88" s="178" t="s">
        <v>648</v>
      </c>
      <c r="H88" s="178" t="s">
        <v>649</v>
      </c>
      <c r="I88" s="179"/>
      <c r="J88" s="180" t="s">
        <v>650</v>
      </c>
      <c r="K88" s="180" t="s">
        <v>651</v>
      </c>
      <c r="L88" s="180" t="s">
        <v>652</v>
      </c>
      <c r="M88" s="179"/>
      <c r="N88" s="180" t="s">
        <v>653</v>
      </c>
      <c r="O88" s="181">
        <v>0.44</v>
      </c>
      <c r="P88" s="179"/>
      <c r="Q88" s="179"/>
      <c r="R88" s="132"/>
    </row>
    <row r="89" spans="1:18" ht="84.75" x14ac:dyDescent="0.25">
      <c r="A89" s="173" t="s">
        <v>369</v>
      </c>
      <c r="B89" s="174" t="s">
        <v>362</v>
      </c>
      <c r="C89" s="175" t="s">
        <v>363</v>
      </c>
      <c r="D89" s="176" t="s">
        <v>127</v>
      </c>
      <c r="E89" s="182">
        <v>2</v>
      </c>
      <c r="F89" s="178" t="s">
        <v>364</v>
      </c>
      <c r="G89" s="179"/>
      <c r="H89" s="179"/>
      <c r="I89" s="179"/>
      <c r="J89" s="180" t="s">
        <v>365</v>
      </c>
      <c r="K89" s="179"/>
      <c r="L89" s="179"/>
      <c r="M89" s="179"/>
      <c r="N89" s="179"/>
      <c r="O89" s="179"/>
      <c r="P89" s="179"/>
      <c r="Q89" s="179"/>
      <c r="R89" s="132"/>
    </row>
    <row r="90" spans="1:18" ht="72.75" x14ac:dyDescent="0.25">
      <c r="A90" s="173" t="s">
        <v>379</v>
      </c>
      <c r="B90" s="174" t="s">
        <v>237</v>
      </c>
      <c r="C90" s="175" t="s">
        <v>654</v>
      </c>
      <c r="D90" s="176" t="s">
        <v>238</v>
      </c>
      <c r="E90" s="182">
        <v>8</v>
      </c>
      <c r="F90" s="178" t="s">
        <v>618</v>
      </c>
      <c r="G90" s="178" t="s">
        <v>619</v>
      </c>
      <c r="H90" s="179"/>
      <c r="I90" s="179"/>
      <c r="J90" s="180" t="s">
        <v>655</v>
      </c>
      <c r="K90" s="180" t="s">
        <v>656</v>
      </c>
      <c r="L90" s="179"/>
      <c r="M90" s="179"/>
      <c r="N90" s="180" t="s">
        <v>614</v>
      </c>
      <c r="O90" s="181">
        <v>0.96</v>
      </c>
      <c r="P90" s="179"/>
      <c r="Q90" s="179"/>
      <c r="R90" s="132"/>
    </row>
    <row r="91" spans="1:18" ht="84.75" x14ac:dyDescent="0.25">
      <c r="A91" s="173" t="s">
        <v>386</v>
      </c>
      <c r="B91" s="174" t="s">
        <v>657</v>
      </c>
      <c r="C91" s="175" t="s">
        <v>658</v>
      </c>
      <c r="D91" s="176" t="s">
        <v>127</v>
      </c>
      <c r="E91" s="182">
        <v>8</v>
      </c>
      <c r="F91" s="178" t="s">
        <v>659</v>
      </c>
      <c r="G91" s="179"/>
      <c r="H91" s="179"/>
      <c r="I91" s="179"/>
      <c r="J91" s="180" t="s">
        <v>660</v>
      </c>
      <c r="K91" s="179"/>
      <c r="L91" s="179"/>
      <c r="M91" s="179"/>
      <c r="N91" s="179"/>
      <c r="O91" s="179"/>
      <c r="P91" s="179"/>
      <c r="Q91" s="179"/>
      <c r="R91" s="132"/>
    </row>
    <row r="92" spans="1:18" ht="72.75" x14ac:dyDescent="0.25">
      <c r="A92" s="173" t="s">
        <v>397</v>
      </c>
      <c r="B92" s="174" t="s">
        <v>370</v>
      </c>
      <c r="C92" s="175" t="s">
        <v>371</v>
      </c>
      <c r="D92" s="176" t="s">
        <v>191</v>
      </c>
      <c r="E92" s="177" t="s">
        <v>245</v>
      </c>
      <c r="F92" s="178" t="s">
        <v>372</v>
      </c>
      <c r="G92" s="178" t="s">
        <v>373</v>
      </c>
      <c r="H92" s="178" t="s">
        <v>374</v>
      </c>
      <c r="I92" s="179"/>
      <c r="J92" s="180" t="s">
        <v>375</v>
      </c>
      <c r="K92" s="180" t="s">
        <v>376</v>
      </c>
      <c r="L92" s="180" t="s">
        <v>377</v>
      </c>
      <c r="M92" s="179"/>
      <c r="N92" s="180" t="s">
        <v>378</v>
      </c>
      <c r="O92" s="181">
        <v>9.02</v>
      </c>
      <c r="P92" s="179"/>
      <c r="Q92" s="179"/>
      <c r="R92" s="132"/>
    </row>
    <row r="93" spans="1:18" ht="72.75" x14ac:dyDescent="0.25">
      <c r="A93" s="173" t="s">
        <v>594</v>
      </c>
      <c r="B93" s="174" t="s">
        <v>380</v>
      </c>
      <c r="C93" s="175" t="s">
        <v>381</v>
      </c>
      <c r="D93" s="176" t="s">
        <v>191</v>
      </c>
      <c r="E93" s="177" t="s">
        <v>288</v>
      </c>
      <c r="F93" s="178" t="s">
        <v>382</v>
      </c>
      <c r="G93" s="178" t="s">
        <v>373</v>
      </c>
      <c r="H93" s="178" t="s">
        <v>374</v>
      </c>
      <c r="I93" s="179"/>
      <c r="J93" s="180" t="s">
        <v>383</v>
      </c>
      <c r="K93" s="180" t="s">
        <v>384</v>
      </c>
      <c r="L93" s="180" t="s">
        <v>385</v>
      </c>
      <c r="M93" s="179"/>
      <c r="N93" s="180" t="s">
        <v>378</v>
      </c>
      <c r="O93" s="181">
        <v>31.56</v>
      </c>
      <c r="P93" s="179"/>
      <c r="Q93" s="179"/>
      <c r="R93" s="132"/>
    </row>
    <row r="94" spans="1:18" ht="72.75" x14ac:dyDescent="0.25">
      <c r="A94" s="173" t="s">
        <v>595</v>
      </c>
      <c r="B94" s="174" t="s">
        <v>387</v>
      </c>
      <c r="C94" s="175" t="s">
        <v>388</v>
      </c>
      <c r="D94" s="176" t="s">
        <v>127</v>
      </c>
      <c r="E94" s="182">
        <v>8</v>
      </c>
      <c r="F94" s="178" t="s">
        <v>389</v>
      </c>
      <c r="G94" s="178" t="s">
        <v>390</v>
      </c>
      <c r="H94" s="178" t="s">
        <v>391</v>
      </c>
      <c r="I94" s="178" t="s">
        <v>392</v>
      </c>
      <c r="J94" s="180" t="s">
        <v>393</v>
      </c>
      <c r="K94" s="180" t="s">
        <v>394</v>
      </c>
      <c r="L94" s="180" t="s">
        <v>395</v>
      </c>
      <c r="M94" s="180" t="s">
        <v>327</v>
      </c>
      <c r="N94" s="180" t="s">
        <v>396</v>
      </c>
      <c r="O94" s="181">
        <v>11.76</v>
      </c>
      <c r="P94" s="181">
        <v>0.02</v>
      </c>
      <c r="Q94" s="181">
        <v>0.16</v>
      </c>
      <c r="R94" s="132"/>
    </row>
    <row r="95" spans="1:18" ht="36" x14ac:dyDescent="0.25">
      <c r="A95" s="188" t="s">
        <v>696</v>
      </c>
      <c r="B95" s="189" t="s">
        <v>697</v>
      </c>
      <c r="C95" s="183" t="s">
        <v>545</v>
      </c>
      <c r="D95" s="164" t="s">
        <v>127</v>
      </c>
      <c r="E95" s="190" t="s">
        <v>698</v>
      </c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32"/>
    </row>
    <row r="96" spans="1:18" ht="84.75" x14ac:dyDescent="0.25">
      <c r="A96" s="173" t="s">
        <v>596</v>
      </c>
      <c r="B96" s="174" t="s">
        <v>699</v>
      </c>
      <c r="C96" s="204" t="s">
        <v>728</v>
      </c>
      <c r="D96" s="176" t="s">
        <v>238</v>
      </c>
      <c r="E96" s="177" t="s">
        <v>700</v>
      </c>
      <c r="F96" s="178" t="s">
        <v>701</v>
      </c>
      <c r="G96" s="179"/>
      <c r="H96" s="179"/>
      <c r="I96" s="179"/>
      <c r="J96" s="180" t="s">
        <v>702</v>
      </c>
      <c r="K96" s="179"/>
      <c r="L96" s="179"/>
      <c r="M96" s="179"/>
      <c r="N96" s="179"/>
      <c r="O96" s="179"/>
      <c r="P96" s="179"/>
      <c r="Q96" s="179"/>
      <c r="R96" s="132"/>
    </row>
    <row r="97" spans="1:18" ht="84.75" x14ac:dyDescent="0.25">
      <c r="A97" s="173" t="s">
        <v>597</v>
      </c>
      <c r="B97" s="174" t="s">
        <v>398</v>
      </c>
      <c r="C97" s="175" t="s">
        <v>399</v>
      </c>
      <c r="D97" s="176" t="s">
        <v>127</v>
      </c>
      <c r="E97" s="182">
        <v>8</v>
      </c>
      <c r="F97" s="178" t="s">
        <v>400</v>
      </c>
      <c r="G97" s="179"/>
      <c r="H97" s="179"/>
      <c r="I97" s="179"/>
      <c r="J97" s="180" t="s">
        <v>401</v>
      </c>
      <c r="K97" s="179"/>
      <c r="L97" s="179"/>
      <c r="M97" s="179"/>
      <c r="N97" s="179"/>
      <c r="O97" s="179"/>
      <c r="P97" s="179"/>
      <c r="Q97" s="179"/>
      <c r="R97" s="132"/>
    </row>
    <row r="98" spans="1:18" x14ac:dyDescent="0.25">
      <c r="A98" s="226" t="s">
        <v>218</v>
      </c>
      <c r="B98" s="225"/>
      <c r="C98" s="225"/>
      <c r="D98" s="225"/>
      <c r="E98" s="225"/>
      <c r="F98" s="225"/>
      <c r="G98" s="225"/>
      <c r="H98" s="225"/>
      <c r="I98" s="225"/>
      <c r="J98" s="184" t="s">
        <v>703</v>
      </c>
      <c r="K98" s="184" t="s">
        <v>661</v>
      </c>
      <c r="L98" s="185">
        <v>1025.74</v>
      </c>
      <c r="M98" s="184" t="s">
        <v>662</v>
      </c>
      <c r="N98" s="179"/>
      <c r="O98" s="185">
        <v>587.58000000000004</v>
      </c>
      <c r="P98" s="179"/>
      <c r="Q98" s="185">
        <v>9.83</v>
      </c>
      <c r="R98" s="132"/>
    </row>
    <row r="99" spans="1:18" x14ac:dyDescent="0.25">
      <c r="A99" s="226" t="s">
        <v>219</v>
      </c>
      <c r="B99" s="225"/>
      <c r="C99" s="225"/>
      <c r="D99" s="225"/>
      <c r="E99" s="225"/>
      <c r="F99" s="225"/>
      <c r="G99" s="225"/>
      <c r="H99" s="225"/>
      <c r="I99" s="225"/>
      <c r="J99" s="184" t="s">
        <v>663</v>
      </c>
      <c r="K99" s="179"/>
      <c r="L99" s="179"/>
      <c r="M99" s="179"/>
      <c r="N99" s="179"/>
      <c r="O99" s="179"/>
      <c r="P99" s="179"/>
      <c r="Q99" s="179"/>
      <c r="R99" s="132"/>
    </row>
    <row r="100" spans="1:18" x14ac:dyDescent="0.25">
      <c r="A100" s="226" t="s">
        <v>220</v>
      </c>
      <c r="B100" s="225"/>
      <c r="C100" s="225"/>
      <c r="D100" s="225"/>
      <c r="E100" s="225"/>
      <c r="F100" s="225"/>
      <c r="G100" s="225"/>
      <c r="H100" s="225"/>
      <c r="I100" s="225"/>
      <c r="J100" s="184" t="s">
        <v>664</v>
      </c>
      <c r="K100" s="179"/>
      <c r="L100" s="179"/>
      <c r="M100" s="179"/>
      <c r="N100" s="179"/>
      <c r="O100" s="179"/>
      <c r="P100" s="179"/>
      <c r="Q100" s="179"/>
      <c r="R100" s="132"/>
    </row>
    <row r="101" spans="1:18" x14ac:dyDescent="0.25">
      <c r="A101" s="224" t="s">
        <v>553</v>
      </c>
      <c r="B101" s="225"/>
      <c r="C101" s="225"/>
      <c r="D101" s="225"/>
      <c r="E101" s="225"/>
      <c r="F101" s="225"/>
      <c r="G101" s="225"/>
      <c r="H101" s="225"/>
      <c r="I101" s="225"/>
      <c r="J101" s="179"/>
      <c r="K101" s="179"/>
      <c r="L101" s="179"/>
      <c r="M101" s="179"/>
      <c r="N101" s="179"/>
      <c r="O101" s="179"/>
      <c r="P101" s="179"/>
      <c r="Q101" s="179"/>
      <c r="R101" s="132"/>
    </row>
    <row r="102" spans="1:18" x14ac:dyDescent="0.25">
      <c r="A102" s="226" t="s">
        <v>554</v>
      </c>
      <c r="B102" s="225"/>
      <c r="C102" s="225"/>
      <c r="D102" s="225"/>
      <c r="E102" s="225"/>
      <c r="F102" s="225"/>
      <c r="G102" s="225"/>
      <c r="H102" s="225"/>
      <c r="I102" s="225"/>
      <c r="J102" s="184" t="s">
        <v>704</v>
      </c>
      <c r="K102" s="179"/>
      <c r="L102" s="179"/>
      <c r="M102" s="179"/>
      <c r="N102" s="179"/>
      <c r="O102" s="185">
        <v>587.58000000000004</v>
      </c>
      <c r="P102" s="179"/>
      <c r="Q102" s="185">
        <v>9.83</v>
      </c>
      <c r="R102" s="132"/>
    </row>
    <row r="103" spans="1:18" x14ac:dyDescent="0.25">
      <c r="A103" s="226" t="s">
        <v>555</v>
      </c>
      <c r="B103" s="225"/>
      <c r="C103" s="225"/>
      <c r="D103" s="225"/>
      <c r="E103" s="225"/>
      <c r="F103" s="225"/>
      <c r="G103" s="225"/>
      <c r="H103" s="225"/>
      <c r="I103" s="225"/>
      <c r="J103" s="184" t="s">
        <v>405</v>
      </c>
      <c r="K103" s="179"/>
      <c r="L103" s="179"/>
      <c r="M103" s="179"/>
      <c r="N103" s="179"/>
      <c r="O103" s="179"/>
      <c r="P103" s="179"/>
      <c r="Q103" s="179"/>
      <c r="R103" s="132"/>
    </row>
    <row r="104" spans="1:18" x14ac:dyDescent="0.25">
      <c r="A104" s="226" t="s">
        <v>406</v>
      </c>
      <c r="B104" s="225"/>
      <c r="C104" s="225"/>
      <c r="D104" s="225"/>
      <c r="E104" s="225"/>
      <c r="F104" s="225"/>
      <c r="G104" s="225"/>
      <c r="H104" s="225"/>
      <c r="I104" s="225"/>
      <c r="J104" s="184" t="s">
        <v>705</v>
      </c>
      <c r="K104" s="179"/>
      <c r="L104" s="179"/>
      <c r="M104" s="179"/>
      <c r="N104" s="179"/>
      <c r="O104" s="185">
        <v>587.58000000000004</v>
      </c>
      <c r="P104" s="179"/>
      <c r="Q104" s="185">
        <v>9.83</v>
      </c>
      <c r="R104" s="132"/>
    </row>
    <row r="105" spans="1:18" x14ac:dyDescent="0.25">
      <c r="A105" s="226" t="s">
        <v>407</v>
      </c>
      <c r="B105" s="225"/>
      <c r="C105" s="225"/>
      <c r="D105" s="225"/>
      <c r="E105" s="225"/>
      <c r="F105" s="225"/>
      <c r="G105" s="225"/>
      <c r="H105" s="225"/>
      <c r="I105" s="225"/>
      <c r="J105" s="179"/>
      <c r="K105" s="179"/>
      <c r="L105" s="179"/>
      <c r="M105" s="179"/>
      <c r="N105" s="179"/>
      <c r="O105" s="179"/>
      <c r="P105" s="179"/>
      <c r="Q105" s="179"/>
      <c r="R105" s="132"/>
    </row>
    <row r="106" spans="1:18" x14ac:dyDescent="0.25">
      <c r="A106" s="226" t="s">
        <v>408</v>
      </c>
      <c r="B106" s="225"/>
      <c r="C106" s="225"/>
      <c r="D106" s="225"/>
      <c r="E106" s="225"/>
      <c r="F106" s="225"/>
      <c r="G106" s="225"/>
      <c r="H106" s="225"/>
      <c r="I106" s="225"/>
      <c r="J106" s="184" t="s">
        <v>706</v>
      </c>
      <c r="K106" s="179"/>
      <c r="L106" s="179"/>
      <c r="M106" s="179"/>
      <c r="N106" s="179"/>
      <c r="O106" s="179"/>
      <c r="P106" s="179"/>
      <c r="Q106" s="179"/>
      <c r="R106" s="132"/>
    </row>
    <row r="107" spans="1:18" x14ac:dyDescent="0.25">
      <c r="A107" s="226" t="s">
        <v>409</v>
      </c>
      <c r="B107" s="225"/>
      <c r="C107" s="225"/>
      <c r="D107" s="225"/>
      <c r="E107" s="225"/>
      <c r="F107" s="225"/>
      <c r="G107" s="225"/>
      <c r="H107" s="225"/>
      <c r="I107" s="225"/>
      <c r="J107" s="184" t="s">
        <v>707</v>
      </c>
      <c r="K107" s="179"/>
      <c r="L107" s="179"/>
      <c r="M107" s="179"/>
      <c r="N107" s="179"/>
      <c r="O107" s="179"/>
      <c r="P107" s="179"/>
      <c r="Q107" s="179"/>
      <c r="R107" s="132"/>
    </row>
    <row r="108" spans="1:18" x14ac:dyDescent="0.25">
      <c r="A108" s="226" t="s">
        <v>410</v>
      </c>
      <c r="B108" s="225"/>
      <c r="C108" s="225"/>
      <c r="D108" s="225"/>
      <c r="E108" s="225"/>
      <c r="F108" s="225"/>
      <c r="G108" s="225"/>
      <c r="H108" s="225"/>
      <c r="I108" s="225"/>
      <c r="J108" s="184" t="s">
        <v>665</v>
      </c>
      <c r="K108" s="179"/>
      <c r="L108" s="179"/>
      <c r="M108" s="179"/>
      <c r="N108" s="179"/>
      <c r="O108" s="179"/>
      <c r="P108" s="179"/>
      <c r="Q108" s="179"/>
      <c r="R108" s="132"/>
    </row>
    <row r="109" spans="1:18" x14ac:dyDescent="0.25">
      <c r="A109" s="226" t="s">
        <v>411</v>
      </c>
      <c r="B109" s="225"/>
      <c r="C109" s="225"/>
      <c r="D109" s="225"/>
      <c r="E109" s="225"/>
      <c r="F109" s="225"/>
      <c r="G109" s="225"/>
      <c r="H109" s="225"/>
      <c r="I109" s="225"/>
      <c r="J109" s="184" t="s">
        <v>405</v>
      </c>
      <c r="K109" s="179"/>
      <c r="L109" s="179"/>
      <c r="M109" s="179"/>
      <c r="N109" s="179"/>
      <c r="O109" s="179"/>
      <c r="P109" s="179"/>
      <c r="Q109" s="179"/>
      <c r="R109" s="132"/>
    </row>
    <row r="110" spans="1:18" x14ac:dyDescent="0.25">
      <c r="A110" s="226" t="s">
        <v>412</v>
      </c>
      <c r="B110" s="225"/>
      <c r="C110" s="225"/>
      <c r="D110" s="225"/>
      <c r="E110" s="225"/>
      <c r="F110" s="225"/>
      <c r="G110" s="225"/>
      <c r="H110" s="225"/>
      <c r="I110" s="225"/>
      <c r="J110" s="184" t="s">
        <v>663</v>
      </c>
      <c r="K110" s="179"/>
      <c r="L110" s="179"/>
      <c r="M110" s="179"/>
      <c r="N110" s="179"/>
      <c r="O110" s="179"/>
      <c r="P110" s="179"/>
      <c r="Q110" s="179"/>
      <c r="R110" s="132"/>
    </row>
    <row r="111" spans="1:18" x14ac:dyDescent="0.25">
      <c r="A111" s="226" t="s">
        <v>413</v>
      </c>
      <c r="B111" s="225"/>
      <c r="C111" s="225"/>
      <c r="D111" s="225"/>
      <c r="E111" s="225"/>
      <c r="F111" s="225"/>
      <c r="G111" s="225"/>
      <c r="H111" s="225"/>
      <c r="I111" s="225"/>
      <c r="J111" s="184" t="s">
        <v>664</v>
      </c>
      <c r="K111" s="179"/>
      <c r="L111" s="179"/>
      <c r="M111" s="179"/>
      <c r="N111" s="179"/>
      <c r="O111" s="179"/>
      <c r="P111" s="179"/>
      <c r="Q111" s="179"/>
      <c r="R111" s="132"/>
    </row>
    <row r="112" spans="1:18" x14ac:dyDescent="0.25">
      <c r="A112" s="224" t="s">
        <v>556</v>
      </c>
      <c r="B112" s="225"/>
      <c r="C112" s="225"/>
      <c r="D112" s="225"/>
      <c r="E112" s="225"/>
      <c r="F112" s="225"/>
      <c r="G112" s="225"/>
      <c r="H112" s="225"/>
      <c r="I112" s="225"/>
      <c r="J112" s="178" t="s">
        <v>705</v>
      </c>
      <c r="K112" s="179"/>
      <c r="L112" s="179"/>
      <c r="M112" s="179"/>
      <c r="N112" s="179"/>
      <c r="O112" s="186">
        <v>587.58000000000004</v>
      </c>
      <c r="P112" s="179"/>
      <c r="Q112" s="186">
        <v>9.83</v>
      </c>
      <c r="R112" s="132"/>
    </row>
    <row r="113" spans="1:18" x14ac:dyDescent="0.25">
      <c r="A113" s="230" t="s">
        <v>402</v>
      </c>
      <c r="B113" s="231"/>
      <c r="C113" s="231"/>
      <c r="D113" s="231"/>
      <c r="E113" s="231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132"/>
    </row>
    <row r="114" spans="1:18" x14ac:dyDescent="0.25">
      <c r="A114" s="226" t="s">
        <v>403</v>
      </c>
      <c r="B114" s="225"/>
      <c r="C114" s="225"/>
      <c r="D114" s="225"/>
      <c r="E114" s="225"/>
      <c r="F114" s="225"/>
      <c r="G114" s="225"/>
      <c r="H114" s="225"/>
      <c r="I114" s="225"/>
      <c r="J114" s="184" t="s">
        <v>708</v>
      </c>
      <c r="K114" s="184" t="s">
        <v>666</v>
      </c>
      <c r="L114" s="185">
        <v>1190.6300000000001</v>
      </c>
      <c r="M114" s="184" t="s">
        <v>667</v>
      </c>
      <c r="N114" s="179"/>
      <c r="O114" s="185">
        <v>1066.1400000000001</v>
      </c>
      <c r="P114" s="179"/>
      <c r="Q114" s="185">
        <v>13.08</v>
      </c>
      <c r="R114" s="132"/>
    </row>
    <row r="115" spans="1:18" x14ac:dyDescent="0.25">
      <c r="A115" s="226" t="s">
        <v>219</v>
      </c>
      <c r="B115" s="225"/>
      <c r="C115" s="225"/>
      <c r="D115" s="225"/>
      <c r="E115" s="225"/>
      <c r="F115" s="225"/>
      <c r="G115" s="225"/>
      <c r="H115" s="225"/>
      <c r="I115" s="225"/>
      <c r="J115" s="184" t="s">
        <v>668</v>
      </c>
      <c r="K115" s="179"/>
      <c r="L115" s="179"/>
      <c r="M115" s="179"/>
      <c r="N115" s="179"/>
      <c r="O115" s="179"/>
      <c r="P115" s="179"/>
      <c r="Q115" s="179"/>
      <c r="R115" s="132"/>
    </row>
    <row r="116" spans="1:18" x14ac:dyDescent="0.25">
      <c r="A116" s="226" t="s">
        <v>220</v>
      </c>
      <c r="B116" s="225"/>
      <c r="C116" s="225"/>
      <c r="D116" s="225"/>
      <c r="E116" s="225"/>
      <c r="F116" s="225"/>
      <c r="G116" s="225"/>
      <c r="H116" s="225"/>
      <c r="I116" s="225"/>
      <c r="J116" s="184" t="s">
        <v>669</v>
      </c>
      <c r="K116" s="179"/>
      <c r="L116" s="179"/>
      <c r="M116" s="179"/>
      <c r="N116" s="179"/>
      <c r="O116" s="179"/>
      <c r="P116" s="179"/>
      <c r="Q116" s="179"/>
      <c r="R116" s="132"/>
    </row>
    <row r="117" spans="1:18" x14ac:dyDescent="0.25">
      <c r="A117" s="224" t="s">
        <v>404</v>
      </c>
      <c r="B117" s="225"/>
      <c r="C117" s="225"/>
      <c r="D117" s="225"/>
      <c r="E117" s="225"/>
      <c r="F117" s="225"/>
      <c r="G117" s="225"/>
      <c r="H117" s="225"/>
      <c r="I117" s="225"/>
      <c r="J117" s="179"/>
      <c r="K117" s="179"/>
      <c r="L117" s="179"/>
      <c r="M117" s="179"/>
      <c r="N117" s="179"/>
      <c r="O117" s="179"/>
      <c r="P117" s="179"/>
      <c r="Q117" s="179"/>
      <c r="R117" s="132"/>
    </row>
    <row r="118" spans="1:18" x14ac:dyDescent="0.25">
      <c r="A118" s="226" t="s">
        <v>554</v>
      </c>
      <c r="B118" s="225"/>
      <c r="C118" s="225"/>
      <c r="D118" s="225"/>
      <c r="E118" s="225"/>
      <c r="F118" s="225"/>
      <c r="G118" s="225"/>
      <c r="H118" s="225"/>
      <c r="I118" s="225"/>
      <c r="J118" s="184" t="s">
        <v>709</v>
      </c>
      <c r="K118" s="179"/>
      <c r="L118" s="179"/>
      <c r="M118" s="179"/>
      <c r="N118" s="179"/>
      <c r="O118" s="185">
        <v>1066.1400000000001</v>
      </c>
      <c r="P118" s="179"/>
      <c r="Q118" s="185">
        <v>13.08</v>
      </c>
      <c r="R118" s="132"/>
    </row>
    <row r="119" spans="1:18" x14ac:dyDescent="0.25">
      <c r="A119" s="226" t="s">
        <v>555</v>
      </c>
      <c r="B119" s="225"/>
      <c r="C119" s="225"/>
      <c r="D119" s="225"/>
      <c r="E119" s="225"/>
      <c r="F119" s="225"/>
      <c r="G119" s="225"/>
      <c r="H119" s="225"/>
      <c r="I119" s="225"/>
      <c r="J119" s="184" t="s">
        <v>405</v>
      </c>
      <c r="K119" s="179"/>
      <c r="L119" s="179"/>
      <c r="M119" s="179"/>
      <c r="N119" s="179"/>
      <c r="O119" s="179"/>
      <c r="P119" s="179"/>
      <c r="Q119" s="179"/>
      <c r="R119" s="132"/>
    </row>
    <row r="120" spans="1:18" x14ac:dyDescent="0.25">
      <c r="A120" s="226" t="s">
        <v>406</v>
      </c>
      <c r="B120" s="225"/>
      <c r="C120" s="225"/>
      <c r="D120" s="225"/>
      <c r="E120" s="225"/>
      <c r="F120" s="225"/>
      <c r="G120" s="225"/>
      <c r="H120" s="225"/>
      <c r="I120" s="225"/>
      <c r="J120" s="184" t="s">
        <v>710</v>
      </c>
      <c r="K120" s="179"/>
      <c r="L120" s="179"/>
      <c r="M120" s="179"/>
      <c r="N120" s="179"/>
      <c r="O120" s="185">
        <v>1066.1400000000001</v>
      </c>
      <c r="P120" s="179"/>
      <c r="Q120" s="185">
        <v>13.08</v>
      </c>
      <c r="R120" s="132"/>
    </row>
    <row r="121" spans="1:18" x14ac:dyDescent="0.25">
      <c r="A121" s="226" t="s">
        <v>407</v>
      </c>
      <c r="B121" s="225"/>
      <c r="C121" s="225"/>
      <c r="D121" s="225"/>
      <c r="E121" s="225"/>
      <c r="F121" s="225"/>
      <c r="G121" s="225"/>
      <c r="H121" s="225"/>
      <c r="I121" s="225"/>
      <c r="J121" s="179"/>
      <c r="K121" s="179"/>
      <c r="L121" s="179"/>
      <c r="M121" s="179"/>
      <c r="N121" s="179"/>
      <c r="O121" s="179"/>
      <c r="P121" s="179"/>
      <c r="Q121" s="179"/>
      <c r="R121" s="132"/>
    </row>
    <row r="122" spans="1:18" x14ac:dyDescent="0.25">
      <c r="A122" s="226" t="s">
        <v>408</v>
      </c>
      <c r="B122" s="225"/>
      <c r="C122" s="225"/>
      <c r="D122" s="225"/>
      <c r="E122" s="225"/>
      <c r="F122" s="225"/>
      <c r="G122" s="225"/>
      <c r="H122" s="225"/>
      <c r="I122" s="225"/>
      <c r="J122" s="184" t="s">
        <v>711</v>
      </c>
      <c r="K122" s="179"/>
      <c r="L122" s="179"/>
      <c r="M122" s="179"/>
      <c r="N122" s="179"/>
      <c r="O122" s="179"/>
      <c r="P122" s="179"/>
      <c r="Q122" s="179"/>
      <c r="R122" s="132"/>
    </row>
    <row r="123" spans="1:18" x14ac:dyDescent="0.25">
      <c r="A123" s="226" t="s">
        <v>409</v>
      </c>
      <c r="B123" s="225"/>
      <c r="C123" s="225"/>
      <c r="D123" s="225"/>
      <c r="E123" s="225"/>
      <c r="F123" s="225"/>
      <c r="G123" s="225"/>
      <c r="H123" s="225"/>
      <c r="I123" s="225"/>
      <c r="J123" s="184" t="s">
        <v>712</v>
      </c>
      <c r="K123" s="179"/>
      <c r="L123" s="179"/>
      <c r="M123" s="179"/>
      <c r="N123" s="179"/>
      <c r="O123" s="179"/>
      <c r="P123" s="179"/>
      <c r="Q123" s="179"/>
      <c r="R123" s="132"/>
    </row>
    <row r="124" spans="1:18" x14ac:dyDescent="0.25">
      <c r="A124" s="226" t="s">
        <v>410</v>
      </c>
      <c r="B124" s="225"/>
      <c r="C124" s="225"/>
      <c r="D124" s="225"/>
      <c r="E124" s="225"/>
      <c r="F124" s="225"/>
      <c r="G124" s="225"/>
      <c r="H124" s="225"/>
      <c r="I124" s="225"/>
      <c r="J124" s="184" t="s">
        <v>670</v>
      </c>
      <c r="K124" s="179"/>
      <c r="L124" s="179"/>
      <c r="M124" s="179"/>
      <c r="N124" s="179"/>
      <c r="O124" s="179"/>
      <c r="P124" s="179"/>
      <c r="Q124" s="179"/>
      <c r="R124" s="132"/>
    </row>
    <row r="125" spans="1:18" x14ac:dyDescent="0.25">
      <c r="A125" s="226" t="s">
        <v>411</v>
      </c>
      <c r="B125" s="225"/>
      <c r="C125" s="225"/>
      <c r="D125" s="225"/>
      <c r="E125" s="225"/>
      <c r="F125" s="225"/>
      <c r="G125" s="225"/>
      <c r="H125" s="225"/>
      <c r="I125" s="225"/>
      <c r="J125" s="184" t="s">
        <v>405</v>
      </c>
      <c r="K125" s="179"/>
      <c r="L125" s="179"/>
      <c r="M125" s="179"/>
      <c r="N125" s="179"/>
      <c r="O125" s="179"/>
      <c r="P125" s="179"/>
      <c r="Q125" s="179"/>
      <c r="R125" s="132"/>
    </row>
    <row r="126" spans="1:18" x14ac:dyDescent="0.25">
      <c r="A126" s="226" t="s">
        <v>412</v>
      </c>
      <c r="B126" s="225"/>
      <c r="C126" s="225"/>
      <c r="D126" s="225"/>
      <c r="E126" s="225"/>
      <c r="F126" s="225"/>
      <c r="G126" s="225"/>
      <c r="H126" s="225"/>
      <c r="I126" s="225"/>
      <c r="J126" s="184" t="s">
        <v>668</v>
      </c>
      <c r="K126" s="179"/>
      <c r="L126" s="179"/>
      <c r="M126" s="179"/>
      <c r="N126" s="179"/>
      <c r="O126" s="179"/>
      <c r="P126" s="179"/>
      <c r="Q126" s="179"/>
      <c r="R126" s="132"/>
    </row>
    <row r="127" spans="1:18" x14ac:dyDescent="0.25">
      <c r="A127" s="226" t="s">
        <v>413</v>
      </c>
      <c r="B127" s="225"/>
      <c r="C127" s="225"/>
      <c r="D127" s="225"/>
      <c r="E127" s="225"/>
      <c r="F127" s="225"/>
      <c r="G127" s="225"/>
      <c r="H127" s="225"/>
      <c r="I127" s="225"/>
      <c r="J127" s="184" t="s">
        <v>669</v>
      </c>
      <c r="K127" s="179"/>
      <c r="L127" s="179"/>
      <c r="M127" s="179"/>
      <c r="N127" s="179"/>
      <c r="O127" s="179"/>
      <c r="P127" s="179"/>
      <c r="Q127" s="179"/>
      <c r="R127" s="132"/>
    </row>
    <row r="128" spans="1:18" x14ac:dyDescent="0.25">
      <c r="A128" s="224" t="s">
        <v>414</v>
      </c>
      <c r="B128" s="225"/>
      <c r="C128" s="225"/>
      <c r="D128" s="225"/>
      <c r="E128" s="225"/>
      <c r="F128" s="225"/>
      <c r="G128" s="225"/>
      <c r="H128" s="225"/>
      <c r="I128" s="225"/>
      <c r="J128" s="178" t="s">
        <v>710</v>
      </c>
      <c r="K128" s="179"/>
      <c r="L128" s="179"/>
      <c r="M128" s="179"/>
      <c r="N128" s="179"/>
      <c r="O128" s="186">
        <v>1066.1400000000001</v>
      </c>
      <c r="P128" s="179"/>
      <c r="Q128" s="186">
        <v>13.08</v>
      </c>
      <c r="R128" s="132"/>
    </row>
    <row r="129" spans="1:18" ht="15" customHeight="1" x14ac:dyDescent="0.25">
      <c r="A129" s="134"/>
      <c r="B129" s="126"/>
      <c r="C129" s="126"/>
      <c r="D129" s="126"/>
      <c r="E129" s="126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</row>
    <row r="130" spans="1:18" x14ac:dyDescent="0.25">
      <c r="A130" s="133"/>
      <c r="B130" s="136"/>
      <c r="C130" s="135"/>
      <c r="D130" s="133"/>
      <c r="E130" s="137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</row>
    <row r="131" spans="1:18" x14ac:dyDescent="0.25">
      <c r="A131" s="235" t="s">
        <v>415</v>
      </c>
      <c r="B131" s="236"/>
      <c r="C131" s="236"/>
      <c r="D131" s="236"/>
      <c r="E131" s="236"/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  <c r="R131" s="132"/>
    </row>
    <row r="132" spans="1:18" x14ac:dyDescent="0.25">
      <c r="A132" s="133"/>
      <c r="B132" s="136"/>
      <c r="C132" s="135"/>
      <c r="D132" s="133"/>
      <c r="E132" s="137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</row>
    <row r="133" spans="1:18" ht="24" x14ac:dyDescent="0.25">
      <c r="A133" s="191" t="s">
        <v>416</v>
      </c>
      <c r="B133" s="192" t="s">
        <v>417</v>
      </c>
      <c r="C133" s="191" t="s">
        <v>98</v>
      </c>
      <c r="D133" s="191" t="s">
        <v>85</v>
      </c>
      <c r="E133" s="193" t="s">
        <v>99</v>
      </c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32"/>
    </row>
    <row r="134" spans="1:18" ht="15" customHeight="1" x14ac:dyDescent="0.25">
      <c r="A134" s="224" t="s">
        <v>418</v>
      </c>
      <c r="B134" s="225"/>
      <c r="C134" s="225"/>
      <c r="D134" s="225"/>
      <c r="E134" s="225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</row>
    <row r="135" spans="1:18" ht="15" customHeight="1" x14ac:dyDescent="0.25">
      <c r="A135" s="224" t="s">
        <v>419</v>
      </c>
      <c r="B135" s="225"/>
      <c r="C135" s="225"/>
      <c r="D135" s="225"/>
      <c r="E135" s="225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</row>
    <row r="136" spans="1:18" ht="24" customHeight="1" x14ac:dyDescent="0.25">
      <c r="A136" s="164">
        <v>1</v>
      </c>
      <c r="B136" s="189" t="s">
        <v>420</v>
      </c>
      <c r="C136" s="183" t="s">
        <v>421</v>
      </c>
      <c r="D136" s="164" t="s">
        <v>422</v>
      </c>
      <c r="E136" s="194">
        <v>134.30000000000001</v>
      </c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</row>
    <row r="137" spans="1:18" ht="24" customHeight="1" x14ac:dyDescent="0.25">
      <c r="A137" s="164">
        <v>2</v>
      </c>
      <c r="B137" s="189" t="s">
        <v>423</v>
      </c>
      <c r="C137" s="183" t="s">
        <v>424</v>
      </c>
      <c r="D137" s="164" t="s">
        <v>422</v>
      </c>
      <c r="E137" s="194">
        <v>344.26</v>
      </c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</row>
    <row r="138" spans="1:18" ht="24" customHeight="1" x14ac:dyDescent="0.25">
      <c r="A138" s="164">
        <v>3</v>
      </c>
      <c r="B138" s="189" t="s">
        <v>425</v>
      </c>
      <c r="C138" s="183" t="s">
        <v>426</v>
      </c>
      <c r="D138" s="164" t="s">
        <v>422</v>
      </c>
      <c r="E138" s="194">
        <v>92.93</v>
      </c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2"/>
      <c r="R138" s="132"/>
    </row>
    <row r="139" spans="1:18" ht="24" customHeight="1" x14ac:dyDescent="0.25">
      <c r="A139" s="164">
        <v>4</v>
      </c>
      <c r="B139" s="189" t="s">
        <v>427</v>
      </c>
      <c r="C139" s="183" t="s">
        <v>428</v>
      </c>
      <c r="D139" s="164" t="s">
        <v>422</v>
      </c>
      <c r="E139" s="194">
        <v>136.71</v>
      </c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</row>
    <row r="140" spans="1:18" ht="24" customHeight="1" x14ac:dyDescent="0.25">
      <c r="A140" s="164">
        <v>5</v>
      </c>
      <c r="B140" s="189" t="s">
        <v>429</v>
      </c>
      <c r="C140" s="183" t="s">
        <v>430</v>
      </c>
      <c r="D140" s="164" t="s">
        <v>422</v>
      </c>
      <c r="E140" s="194">
        <v>0.62</v>
      </c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</row>
    <row r="141" spans="1:18" ht="24" customHeight="1" x14ac:dyDescent="0.25">
      <c r="A141" s="164">
        <v>6</v>
      </c>
      <c r="B141" s="189" t="s">
        <v>431</v>
      </c>
      <c r="C141" s="183" t="s">
        <v>432</v>
      </c>
      <c r="D141" s="164" t="s">
        <v>422</v>
      </c>
      <c r="E141" s="194">
        <v>293.95999999999998</v>
      </c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2"/>
      <c r="R141" s="132"/>
    </row>
    <row r="142" spans="1:18" ht="24" customHeight="1" x14ac:dyDescent="0.25">
      <c r="A142" s="164">
        <v>7</v>
      </c>
      <c r="B142" s="189" t="s">
        <v>433</v>
      </c>
      <c r="C142" s="183" t="s">
        <v>434</v>
      </c>
      <c r="D142" s="164" t="s">
        <v>422</v>
      </c>
      <c r="E142" s="194">
        <v>1.42</v>
      </c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  <c r="R142" s="132"/>
    </row>
    <row r="143" spans="1:18" ht="24" customHeight="1" x14ac:dyDescent="0.25">
      <c r="A143" s="164">
        <v>8</v>
      </c>
      <c r="B143" s="189" t="s">
        <v>435</v>
      </c>
      <c r="C143" s="183" t="s">
        <v>436</v>
      </c>
      <c r="D143" s="164" t="s">
        <v>422</v>
      </c>
      <c r="E143" s="194">
        <v>21.36</v>
      </c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</row>
    <row r="144" spans="1:18" ht="24" customHeight="1" x14ac:dyDescent="0.25">
      <c r="A144" s="164">
        <v>9</v>
      </c>
      <c r="B144" s="189" t="s">
        <v>437</v>
      </c>
      <c r="C144" s="183" t="s">
        <v>438</v>
      </c>
      <c r="D144" s="164" t="s">
        <v>422</v>
      </c>
      <c r="E144" s="194">
        <v>40.58</v>
      </c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132"/>
    </row>
    <row r="145" spans="1:18" ht="24" customHeight="1" x14ac:dyDescent="0.25">
      <c r="A145" s="164">
        <v>10</v>
      </c>
      <c r="B145" s="189">
        <v>2</v>
      </c>
      <c r="C145" s="183" t="s">
        <v>439</v>
      </c>
      <c r="D145" s="164" t="s">
        <v>422</v>
      </c>
      <c r="E145" s="194">
        <v>13.08</v>
      </c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</row>
    <row r="146" spans="1:18" ht="15" customHeight="1" x14ac:dyDescent="0.25">
      <c r="A146" s="224" t="s">
        <v>440</v>
      </c>
      <c r="B146" s="225"/>
      <c r="C146" s="225"/>
      <c r="D146" s="225"/>
      <c r="E146" s="225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132"/>
    </row>
    <row r="147" spans="1:18" ht="24" x14ac:dyDescent="0.25">
      <c r="A147" s="164">
        <v>11</v>
      </c>
      <c r="B147" s="189" t="s">
        <v>441</v>
      </c>
      <c r="C147" s="183" t="s">
        <v>442</v>
      </c>
      <c r="D147" s="164" t="s">
        <v>443</v>
      </c>
      <c r="E147" s="194">
        <v>0.3</v>
      </c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  <c r="R147" s="132"/>
    </row>
    <row r="148" spans="1:18" ht="15" customHeight="1" x14ac:dyDescent="0.25">
      <c r="A148" s="164">
        <v>12</v>
      </c>
      <c r="B148" s="189" t="s">
        <v>444</v>
      </c>
      <c r="C148" s="183" t="s">
        <v>445</v>
      </c>
      <c r="D148" s="164" t="s">
        <v>443</v>
      </c>
      <c r="E148" s="194">
        <v>0.28999999999999998</v>
      </c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</row>
    <row r="149" spans="1:18" ht="34.5" customHeight="1" x14ac:dyDescent="0.25">
      <c r="A149" s="164">
        <v>13</v>
      </c>
      <c r="B149" s="189" t="s">
        <v>446</v>
      </c>
      <c r="C149" s="183" t="s">
        <v>447</v>
      </c>
      <c r="D149" s="164" t="s">
        <v>443</v>
      </c>
      <c r="E149" s="194">
        <v>5.12</v>
      </c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  <c r="R149" s="132"/>
    </row>
    <row r="150" spans="1:18" ht="34.5" customHeight="1" x14ac:dyDescent="0.25">
      <c r="A150" s="164">
        <v>14</v>
      </c>
      <c r="B150" s="189" t="s">
        <v>448</v>
      </c>
      <c r="C150" s="183" t="s">
        <v>449</v>
      </c>
      <c r="D150" s="164" t="s">
        <v>443</v>
      </c>
      <c r="E150" s="194">
        <v>13.41</v>
      </c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  <c r="R150" s="132"/>
    </row>
    <row r="151" spans="1:18" ht="26.25" customHeight="1" x14ac:dyDescent="0.25">
      <c r="A151" s="164">
        <v>15</v>
      </c>
      <c r="B151" s="189" t="s">
        <v>450</v>
      </c>
      <c r="C151" s="183" t="s">
        <v>451</v>
      </c>
      <c r="D151" s="164" t="s">
        <v>443</v>
      </c>
      <c r="E151" s="194">
        <v>7.37</v>
      </c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2"/>
      <c r="R151" s="132"/>
    </row>
    <row r="152" spans="1:18" ht="23.25" customHeight="1" x14ac:dyDescent="0.25">
      <c r="A152" s="164">
        <v>16</v>
      </c>
      <c r="B152" s="189" t="s">
        <v>452</v>
      </c>
      <c r="C152" s="183" t="s">
        <v>453</v>
      </c>
      <c r="D152" s="164" t="s">
        <v>443</v>
      </c>
      <c r="E152" s="194">
        <v>52.9</v>
      </c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  <c r="R152" s="132"/>
    </row>
    <row r="153" spans="1:18" ht="23.25" customHeight="1" x14ac:dyDescent="0.25">
      <c r="A153" s="164">
        <v>17</v>
      </c>
      <c r="B153" s="189" t="s">
        <v>454</v>
      </c>
      <c r="C153" s="183" t="s">
        <v>455</v>
      </c>
      <c r="D153" s="164" t="s">
        <v>443</v>
      </c>
      <c r="E153" s="194">
        <v>3.16</v>
      </c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2"/>
      <c r="R153" s="132"/>
    </row>
    <row r="154" spans="1:18" ht="15" customHeight="1" x14ac:dyDescent="0.25">
      <c r="A154" s="224" t="s">
        <v>456</v>
      </c>
      <c r="B154" s="225"/>
      <c r="C154" s="225"/>
      <c r="D154" s="225"/>
      <c r="E154" s="225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2"/>
      <c r="R154" s="132"/>
    </row>
    <row r="155" spans="1:18" ht="24" x14ac:dyDescent="0.25">
      <c r="A155" s="164">
        <v>18</v>
      </c>
      <c r="B155" s="189" t="s">
        <v>457</v>
      </c>
      <c r="C155" s="183" t="s">
        <v>458</v>
      </c>
      <c r="D155" s="164" t="s">
        <v>459</v>
      </c>
      <c r="E155" s="194">
        <v>1.6E-2</v>
      </c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2"/>
      <c r="R155" s="132"/>
    </row>
    <row r="156" spans="1:18" ht="33" customHeight="1" x14ac:dyDescent="0.25">
      <c r="A156" s="164">
        <v>19</v>
      </c>
      <c r="B156" s="189" t="s">
        <v>460</v>
      </c>
      <c r="C156" s="183" t="s">
        <v>461</v>
      </c>
      <c r="D156" s="164" t="s">
        <v>462</v>
      </c>
      <c r="E156" s="194">
        <v>1.41</v>
      </c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</row>
    <row r="157" spans="1:18" ht="33" customHeight="1" x14ac:dyDescent="0.25">
      <c r="A157" s="164">
        <v>20</v>
      </c>
      <c r="B157" s="189" t="s">
        <v>463</v>
      </c>
      <c r="C157" s="183" t="s">
        <v>464</v>
      </c>
      <c r="D157" s="164" t="s">
        <v>462</v>
      </c>
      <c r="E157" s="194">
        <v>10.568958</v>
      </c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</row>
    <row r="158" spans="1:18" ht="33" customHeight="1" x14ac:dyDescent="0.25">
      <c r="A158" s="164">
        <v>21</v>
      </c>
      <c r="B158" s="189" t="s">
        <v>465</v>
      </c>
      <c r="C158" s="183" t="s">
        <v>466</v>
      </c>
      <c r="D158" s="164" t="s">
        <v>467</v>
      </c>
      <c r="E158" s="194">
        <v>1.5791314000000001</v>
      </c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132"/>
      <c r="Q158" s="132"/>
      <c r="R158" s="132"/>
    </row>
    <row r="159" spans="1:18" ht="33" customHeight="1" x14ac:dyDescent="0.25">
      <c r="A159" s="164">
        <v>22</v>
      </c>
      <c r="B159" s="189" t="s">
        <v>468</v>
      </c>
      <c r="C159" s="183" t="s">
        <v>469</v>
      </c>
      <c r="D159" s="164" t="s">
        <v>470</v>
      </c>
      <c r="E159" s="194">
        <v>0.24640000000000001</v>
      </c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2"/>
      <c r="R159" s="132"/>
    </row>
    <row r="160" spans="1:18" ht="33" customHeight="1" x14ac:dyDescent="0.25">
      <c r="A160" s="164">
        <v>23</v>
      </c>
      <c r="B160" s="189" t="s">
        <v>471</v>
      </c>
      <c r="C160" s="183" t="s">
        <v>472</v>
      </c>
      <c r="D160" s="164" t="s">
        <v>462</v>
      </c>
      <c r="E160" s="194">
        <v>1.0535749999999999</v>
      </c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32"/>
      <c r="Q160" s="132"/>
      <c r="R160" s="132"/>
    </row>
    <row r="161" spans="1:18" ht="23.25" customHeight="1" x14ac:dyDescent="0.25">
      <c r="A161" s="164">
        <v>24</v>
      </c>
      <c r="B161" s="189" t="s">
        <v>473</v>
      </c>
      <c r="C161" s="183" t="s">
        <v>474</v>
      </c>
      <c r="D161" s="164" t="s">
        <v>462</v>
      </c>
      <c r="E161" s="194">
        <v>68.929500000000004</v>
      </c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</row>
    <row r="162" spans="1:18" ht="24" x14ac:dyDescent="0.25">
      <c r="A162" s="164">
        <v>25</v>
      </c>
      <c r="B162" s="189" t="s">
        <v>475</v>
      </c>
      <c r="C162" s="183" t="s">
        <v>476</v>
      </c>
      <c r="D162" s="164" t="s">
        <v>467</v>
      </c>
      <c r="E162" s="194">
        <v>1.962</v>
      </c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32"/>
      <c r="Q162" s="132"/>
      <c r="R162" s="132"/>
    </row>
    <row r="163" spans="1:18" ht="24" x14ac:dyDescent="0.25">
      <c r="A163" s="164">
        <v>26</v>
      </c>
      <c r="B163" s="189" t="s">
        <v>477</v>
      </c>
      <c r="C163" s="183" t="s">
        <v>478</v>
      </c>
      <c r="D163" s="164" t="s">
        <v>467</v>
      </c>
      <c r="E163" s="194">
        <v>5.2400599999999999E-2</v>
      </c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2"/>
      <c r="Q163" s="132"/>
      <c r="R163" s="132"/>
    </row>
    <row r="164" spans="1:18" ht="31.5" customHeight="1" x14ac:dyDescent="0.25">
      <c r="A164" s="164">
        <v>27</v>
      </c>
      <c r="B164" s="189" t="s">
        <v>479</v>
      </c>
      <c r="C164" s="183" t="s">
        <v>480</v>
      </c>
      <c r="D164" s="164" t="s">
        <v>481</v>
      </c>
      <c r="E164" s="194">
        <v>1.1199999999999999E-3</v>
      </c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132"/>
      <c r="Q164" s="132"/>
      <c r="R164" s="132"/>
    </row>
    <row r="165" spans="1:18" ht="31.5" customHeight="1" x14ac:dyDescent="0.25">
      <c r="A165" s="164">
        <v>28</v>
      </c>
      <c r="B165" s="189" t="s">
        <v>484</v>
      </c>
      <c r="C165" s="183" t="s">
        <v>485</v>
      </c>
      <c r="D165" s="164" t="s">
        <v>481</v>
      </c>
      <c r="E165" s="194">
        <v>8.8000000000000005E-3</v>
      </c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2"/>
      <c r="R165" s="132"/>
    </row>
    <row r="166" spans="1:18" ht="31.5" customHeight="1" x14ac:dyDescent="0.25">
      <c r="A166" s="164">
        <v>29</v>
      </c>
      <c r="B166" s="189" t="s">
        <v>486</v>
      </c>
      <c r="C166" s="183" t="s">
        <v>487</v>
      </c>
      <c r="D166" s="164" t="s">
        <v>212</v>
      </c>
      <c r="E166" s="194">
        <v>8.9550000000000001</v>
      </c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  <c r="Q166" s="132"/>
      <c r="R166" s="132"/>
    </row>
    <row r="167" spans="1:18" ht="39.75" customHeight="1" x14ac:dyDescent="0.25">
      <c r="A167" s="164">
        <v>30</v>
      </c>
      <c r="B167" s="189" t="s">
        <v>492</v>
      </c>
      <c r="C167" s="183" t="s">
        <v>493</v>
      </c>
      <c r="D167" s="164" t="s">
        <v>467</v>
      </c>
      <c r="E167" s="194">
        <v>6.8309999999999996E-2</v>
      </c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2"/>
      <c r="Q167" s="132"/>
      <c r="R167" s="132"/>
    </row>
    <row r="168" spans="1:18" ht="39.75" customHeight="1" x14ac:dyDescent="0.25">
      <c r="A168" s="164">
        <v>31</v>
      </c>
      <c r="B168" s="189" t="s">
        <v>494</v>
      </c>
      <c r="C168" s="183" t="s">
        <v>495</v>
      </c>
      <c r="D168" s="164" t="s">
        <v>470</v>
      </c>
      <c r="E168" s="194">
        <v>1.3869</v>
      </c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32"/>
      <c r="Q168" s="132"/>
      <c r="R168" s="132"/>
    </row>
    <row r="169" spans="1:18" ht="39.75" customHeight="1" x14ac:dyDescent="0.25">
      <c r="A169" s="164">
        <v>32</v>
      </c>
      <c r="B169" s="189" t="s">
        <v>496</v>
      </c>
      <c r="C169" s="183" t="s">
        <v>497</v>
      </c>
      <c r="D169" s="164" t="s">
        <v>467</v>
      </c>
      <c r="E169" s="194">
        <v>0.44500000000000001</v>
      </c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2"/>
      <c r="R169" s="132"/>
    </row>
    <row r="170" spans="1:18" ht="39.75" customHeight="1" x14ac:dyDescent="0.25">
      <c r="A170" s="164">
        <v>33</v>
      </c>
      <c r="B170" s="189" t="s">
        <v>498</v>
      </c>
      <c r="C170" s="183" t="s">
        <v>499</v>
      </c>
      <c r="D170" s="164" t="s">
        <v>481</v>
      </c>
      <c r="E170" s="194">
        <v>1.8200000000000001E-4</v>
      </c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2"/>
      <c r="Q170" s="132"/>
      <c r="R170" s="132"/>
    </row>
    <row r="171" spans="1:18" ht="39.75" customHeight="1" x14ac:dyDescent="0.25">
      <c r="A171" s="164">
        <v>34</v>
      </c>
      <c r="B171" s="189" t="s">
        <v>502</v>
      </c>
      <c r="C171" s="183" t="s">
        <v>686</v>
      </c>
      <c r="D171" s="164" t="s">
        <v>127</v>
      </c>
      <c r="E171" s="194">
        <v>85</v>
      </c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2"/>
      <c r="Q171" s="132"/>
      <c r="R171" s="132"/>
    </row>
    <row r="172" spans="1:18" ht="39.75" customHeight="1" x14ac:dyDescent="0.25">
      <c r="A172" s="164">
        <v>35</v>
      </c>
      <c r="B172" s="189" t="s">
        <v>503</v>
      </c>
      <c r="C172" s="183" t="s">
        <v>156</v>
      </c>
      <c r="D172" s="164" t="s">
        <v>127</v>
      </c>
      <c r="E172" s="194">
        <v>170</v>
      </c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2"/>
      <c r="R172" s="132"/>
    </row>
    <row r="173" spans="1:18" ht="39.75" customHeight="1" x14ac:dyDescent="0.25">
      <c r="A173" s="164">
        <v>36</v>
      </c>
      <c r="B173" s="189" t="s">
        <v>504</v>
      </c>
      <c r="C173" s="183" t="s">
        <v>399</v>
      </c>
      <c r="D173" s="164" t="s">
        <v>127</v>
      </c>
      <c r="E173" s="194">
        <v>8</v>
      </c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</row>
    <row r="174" spans="1:18" ht="39.75" customHeight="1" x14ac:dyDescent="0.25">
      <c r="A174" s="164">
        <v>37</v>
      </c>
      <c r="B174" s="189" t="s">
        <v>505</v>
      </c>
      <c r="C174" s="183" t="s">
        <v>680</v>
      </c>
      <c r="D174" s="164" t="s">
        <v>127</v>
      </c>
      <c r="E174" s="194">
        <v>85</v>
      </c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2"/>
      <c r="R174" s="132"/>
    </row>
    <row r="175" spans="1:18" ht="25.5" customHeight="1" x14ac:dyDescent="0.25">
      <c r="A175" s="164">
        <v>38</v>
      </c>
      <c r="B175" s="189" t="s">
        <v>671</v>
      </c>
      <c r="C175" s="183" t="s">
        <v>658</v>
      </c>
      <c r="D175" s="164" t="s">
        <v>127</v>
      </c>
      <c r="E175" s="194">
        <v>8</v>
      </c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2"/>
      <c r="Q175" s="132"/>
      <c r="R175" s="132"/>
    </row>
    <row r="176" spans="1:18" ht="25.5" customHeight="1" x14ac:dyDescent="0.25">
      <c r="A176" s="164">
        <v>39</v>
      </c>
      <c r="B176" s="189" t="s">
        <v>506</v>
      </c>
      <c r="C176" s="183" t="s">
        <v>347</v>
      </c>
      <c r="D176" s="164" t="s">
        <v>126</v>
      </c>
      <c r="E176" s="194">
        <v>4.8479999999999999</v>
      </c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  <c r="R176" s="132"/>
    </row>
    <row r="177" spans="1:18" ht="45.75" customHeight="1" x14ac:dyDescent="0.25">
      <c r="A177" s="164">
        <v>40</v>
      </c>
      <c r="B177" s="189" t="s">
        <v>507</v>
      </c>
      <c r="C177" s="183" t="s">
        <v>353</v>
      </c>
      <c r="D177" s="164" t="s">
        <v>126</v>
      </c>
      <c r="E177" s="194">
        <v>0.90900000000000003</v>
      </c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</row>
    <row r="178" spans="1:18" ht="45.75" customHeight="1" x14ac:dyDescent="0.25">
      <c r="A178" s="164">
        <v>41</v>
      </c>
      <c r="B178" s="189" t="s">
        <v>508</v>
      </c>
      <c r="C178" s="183" t="s">
        <v>306</v>
      </c>
      <c r="D178" s="164" t="s">
        <v>126</v>
      </c>
      <c r="E178" s="194">
        <v>0.20200000000000001</v>
      </c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2"/>
      <c r="R178" s="132"/>
    </row>
    <row r="179" spans="1:18" ht="70.5" customHeight="1" x14ac:dyDescent="0.25">
      <c r="A179" s="164">
        <v>42</v>
      </c>
      <c r="B179" s="189" t="s">
        <v>509</v>
      </c>
      <c r="C179" s="183" t="s">
        <v>300</v>
      </c>
      <c r="D179" s="164" t="s">
        <v>126</v>
      </c>
      <c r="E179" s="194">
        <v>19.088999999999999</v>
      </c>
      <c r="F179" s="132"/>
      <c r="G179" s="132"/>
      <c r="H179" s="132"/>
      <c r="I179" s="132"/>
      <c r="J179" s="132"/>
      <c r="K179" s="132"/>
      <c r="L179" s="132"/>
      <c r="M179" s="132"/>
      <c r="N179" s="132"/>
      <c r="O179" s="132"/>
      <c r="P179" s="132"/>
      <c r="Q179" s="132"/>
      <c r="R179" s="132"/>
    </row>
    <row r="180" spans="1:18" ht="70.5" customHeight="1" x14ac:dyDescent="0.25">
      <c r="A180" s="164">
        <v>43</v>
      </c>
      <c r="B180" s="189" t="s">
        <v>510</v>
      </c>
      <c r="C180" s="183" t="s">
        <v>363</v>
      </c>
      <c r="D180" s="164" t="s">
        <v>127</v>
      </c>
      <c r="E180" s="194">
        <v>2</v>
      </c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2"/>
      <c r="Q180" s="132"/>
      <c r="R180" s="132"/>
    </row>
    <row r="181" spans="1:18" ht="39.75" customHeight="1" x14ac:dyDescent="0.25">
      <c r="A181" s="164">
        <v>44</v>
      </c>
      <c r="B181" s="189" t="s">
        <v>713</v>
      </c>
      <c r="C181" s="183" t="s">
        <v>729</v>
      </c>
      <c r="D181" s="164" t="s">
        <v>238</v>
      </c>
      <c r="E181" s="194">
        <v>16</v>
      </c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</row>
    <row r="182" spans="1:18" ht="39.75" customHeight="1" x14ac:dyDescent="0.25">
      <c r="A182" s="164">
        <v>45</v>
      </c>
      <c r="B182" s="189" t="s">
        <v>511</v>
      </c>
      <c r="C182" s="183" t="s">
        <v>337</v>
      </c>
      <c r="D182" s="164" t="s">
        <v>127</v>
      </c>
      <c r="E182" s="194">
        <v>2</v>
      </c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</row>
    <row r="183" spans="1:18" ht="39.75" customHeight="1" x14ac:dyDescent="0.25">
      <c r="A183" s="164">
        <v>46</v>
      </c>
      <c r="B183" s="189" t="s">
        <v>512</v>
      </c>
      <c r="C183" s="183" t="s">
        <v>333</v>
      </c>
      <c r="D183" s="164" t="s">
        <v>127</v>
      </c>
      <c r="E183" s="194">
        <v>4</v>
      </c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32"/>
      <c r="Q183" s="132"/>
      <c r="R183" s="132"/>
    </row>
    <row r="184" spans="1:18" ht="39.75" customHeight="1" x14ac:dyDescent="0.25">
      <c r="A184" s="164">
        <v>47</v>
      </c>
      <c r="B184" s="189" t="s">
        <v>513</v>
      </c>
      <c r="C184" s="183" t="s">
        <v>329</v>
      </c>
      <c r="D184" s="164" t="s">
        <v>127</v>
      </c>
      <c r="E184" s="194">
        <v>2</v>
      </c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2"/>
      <c r="Q184" s="132"/>
      <c r="R184" s="132"/>
    </row>
    <row r="185" spans="1:18" ht="39.75" customHeight="1" x14ac:dyDescent="0.25">
      <c r="A185" s="164">
        <v>48</v>
      </c>
      <c r="B185" s="189" t="s">
        <v>514</v>
      </c>
      <c r="C185" s="183" t="s">
        <v>342</v>
      </c>
      <c r="D185" s="164" t="s">
        <v>127</v>
      </c>
      <c r="E185" s="194">
        <v>8</v>
      </c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2"/>
      <c r="R185" s="132"/>
    </row>
    <row r="186" spans="1:18" ht="39.75" customHeight="1" x14ac:dyDescent="0.25">
      <c r="A186" s="164">
        <v>49</v>
      </c>
      <c r="B186" s="189" t="s">
        <v>515</v>
      </c>
      <c r="C186" s="183" t="s">
        <v>690</v>
      </c>
      <c r="D186" s="164" t="s">
        <v>126</v>
      </c>
      <c r="E186" s="194">
        <v>165.96</v>
      </c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32"/>
      <c r="Q186" s="132"/>
      <c r="R186" s="132"/>
    </row>
    <row r="187" spans="1:18" ht="39.75" customHeight="1" x14ac:dyDescent="0.25">
      <c r="A187" s="164">
        <v>50</v>
      </c>
      <c r="B187" s="189" t="s">
        <v>516</v>
      </c>
      <c r="C187" s="183" t="s">
        <v>691</v>
      </c>
      <c r="D187" s="164" t="s">
        <v>126</v>
      </c>
      <c r="E187" s="194">
        <v>594.09</v>
      </c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  <c r="Q187" s="132"/>
      <c r="R187" s="132"/>
    </row>
    <row r="188" spans="1:18" ht="39.75" customHeight="1" x14ac:dyDescent="0.25">
      <c r="A188" s="164">
        <v>51</v>
      </c>
      <c r="B188" s="189" t="s">
        <v>517</v>
      </c>
      <c r="C188" s="183" t="s">
        <v>264</v>
      </c>
      <c r="D188" s="164" t="s">
        <v>127</v>
      </c>
      <c r="E188" s="194">
        <v>8</v>
      </c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2"/>
      <c r="R188" s="132"/>
    </row>
    <row r="189" spans="1:18" ht="39.75" customHeight="1" x14ac:dyDescent="0.25">
      <c r="A189" s="164">
        <v>52</v>
      </c>
      <c r="B189" s="189" t="s">
        <v>518</v>
      </c>
      <c r="C189" s="183" t="s">
        <v>269</v>
      </c>
      <c r="D189" s="164" t="s">
        <v>127</v>
      </c>
      <c r="E189" s="194">
        <v>8</v>
      </c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  <c r="Q189" s="132"/>
      <c r="R189" s="132"/>
    </row>
    <row r="190" spans="1:18" ht="39.75" customHeight="1" x14ac:dyDescent="0.25">
      <c r="A190" s="164">
        <v>53</v>
      </c>
      <c r="B190" s="189" t="s">
        <v>519</v>
      </c>
      <c r="C190" s="183" t="s">
        <v>274</v>
      </c>
      <c r="D190" s="164" t="s">
        <v>127</v>
      </c>
      <c r="E190" s="194">
        <v>8</v>
      </c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32"/>
      <c r="Q190" s="132"/>
      <c r="R190" s="132"/>
    </row>
    <row r="191" spans="1:18" ht="39.75" customHeight="1" x14ac:dyDescent="0.25">
      <c r="A191" s="164">
        <v>54</v>
      </c>
      <c r="B191" s="189" t="s">
        <v>520</v>
      </c>
      <c r="C191" s="183" t="s">
        <v>259</v>
      </c>
      <c r="D191" s="164" t="s">
        <v>127</v>
      </c>
      <c r="E191" s="194">
        <v>170</v>
      </c>
      <c r="F191" s="132"/>
      <c r="G191" s="132"/>
      <c r="H191" s="132"/>
      <c r="I191" s="132"/>
      <c r="J191" s="132"/>
      <c r="K191" s="132"/>
      <c r="L191" s="132"/>
      <c r="M191" s="132"/>
      <c r="N191" s="132"/>
      <c r="O191" s="132"/>
      <c r="P191" s="132"/>
      <c r="Q191" s="132"/>
      <c r="R191" s="132"/>
    </row>
    <row r="192" spans="1:18" ht="39.75" customHeight="1" x14ac:dyDescent="0.25">
      <c r="A192" s="164">
        <v>55</v>
      </c>
      <c r="B192" s="189" t="s">
        <v>521</v>
      </c>
      <c r="C192" s="183" t="s">
        <v>688</v>
      </c>
      <c r="D192" s="164" t="s">
        <v>127</v>
      </c>
      <c r="E192" s="194">
        <v>342</v>
      </c>
      <c r="F192" s="132"/>
      <c r="G192" s="132"/>
      <c r="H192" s="132"/>
      <c r="I192" s="132"/>
      <c r="J192" s="132"/>
      <c r="K192" s="132"/>
      <c r="L192" s="132"/>
      <c r="M192" s="132"/>
      <c r="N192" s="132"/>
      <c r="O192" s="132"/>
      <c r="P192" s="132"/>
      <c r="Q192" s="132"/>
      <c r="R192" s="132"/>
    </row>
    <row r="193" spans="1:18" ht="39.75" customHeight="1" x14ac:dyDescent="0.25">
      <c r="A193" s="164">
        <v>56</v>
      </c>
      <c r="B193" s="189" t="s">
        <v>522</v>
      </c>
      <c r="C193" s="183" t="s">
        <v>689</v>
      </c>
      <c r="D193" s="164" t="s">
        <v>127</v>
      </c>
      <c r="E193" s="194">
        <v>48</v>
      </c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  <c r="Q193" s="132"/>
      <c r="R193" s="132"/>
    </row>
    <row r="194" spans="1:18" ht="39.75" customHeight="1" x14ac:dyDescent="0.25">
      <c r="A194" s="164">
        <v>57</v>
      </c>
      <c r="B194" s="189" t="s">
        <v>598</v>
      </c>
      <c r="C194" s="183" t="s">
        <v>567</v>
      </c>
      <c r="D194" s="164" t="s">
        <v>568</v>
      </c>
      <c r="E194" s="194">
        <v>10.073840000000001</v>
      </c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32"/>
      <c r="R194" s="132"/>
    </row>
    <row r="195" spans="1:18" ht="39.75" customHeight="1" x14ac:dyDescent="0.25">
      <c r="A195" s="164">
        <v>58</v>
      </c>
      <c r="B195" s="189" t="s">
        <v>599</v>
      </c>
      <c r="C195" s="183" t="s">
        <v>573</v>
      </c>
      <c r="D195" s="164" t="s">
        <v>568</v>
      </c>
      <c r="E195" s="194">
        <v>10.07</v>
      </c>
      <c r="F195" s="132"/>
      <c r="G195" s="132"/>
      <c r="H195" s="132"/>
      <c r="I195" s="132"/>
      <c r="J195" s="132"/>
      <c r="K195" s="132"/>
      <c r="L195" s="132"/>
      <c r="M195" s="132"/>
      <c r="N195" s="132"/>
      <c r="O195" s="132"/>
      <c r="P195" s="132"/>
      <c r="Q195" s="132"/>
      <c r="R195" s="132"/>
    </row>
    <row r="196" spans="1:18" ht="39.75" customHeight="1" x14ac:dyDescent="0.25">
      <c r="A196" s="164">
        <v>59</v>
      </c>
      <c r="B196" s="189" t="s">
        <v>600</v>
      </c>
      <c r="C196" s="183" t="s">
        <v>576</v>
      </c>
      <c r="D196" s="164" t="s">
        <v>568</v>
      </c>
      <c r="E196" s="194">
        <v>10.07</v>
      </c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32"/>
      <c r="Q196" s="132"/>
      <c r="R196" s="132"/>
    </row>
    <row r="197" spans="1:18" ht="39.75" customHeight="1" x14ac:dyDescent="0.25">
      <c r="A197" s="224" t="s">
        <v>134</v>
      </c>
      <c r="B197" s="225"/>
      <c r="C197" s="225"/>
      <c r="D197" s="225"/>
      <c r="E197" s="225"/>
      <c r="F197" s="132"/>
      <c r="G197" s="132"/>
      <c r="H197" s="132"/>
      <c r="I197" s="132"/>
      <c r="J197" s="132"/>
      <c r="K197" s="132"/>
      <c r="L197" s="132"/>
      <c r="M197" s="132"/>
      <c r="N197" s="132"/>
      <c r="O197" s="132"/>
      <c r="P197" s="132"/>
      <c r="Q197" s="132"/>
      <c r="R197" s="132"/>
    </row>
    <row r="198" spans="1:18" ht="39.75" customHeight="1" x14ac:dyDescent="0.25">
      <c r="A198" s="164">
        <v>60</v>
      </c>
      <c r="B198" s="189" t="s">
        <v>523</v>
      </c>
      <c r="C198" s="183" t="s">
        <v>314</v>
      </c>
      <c r="D198" s="164" t="s">
        <v>238</v>
      </c>
      <c r="E198" s="194">
        <v>2</v>
      </c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2"/>
      <c r="Q198" s="132"/>
      <c r="R198" s="132"/>
    </row>
    <row r="199" spans="1:18" ht="39.75" customHeight="1" x14ac:dyDescent="0.25">
      <c r="A199" s="164">
        <v>61</v>
      </c>
      <c r="B199" s="189" t="s">
        <v>524</v>
      </c>
      <c r="C199" s="183" t="s">
        <v>318</v>
      </c>
      <c r="D199" s="164" t="s">
        <v>238</v>
      </c>
      <c r="E199" s="194">
        <v>2</v>
      </c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  <c r="Q199" s="132"/>
      <c r="R199" s="132"/>
    </row>
    <row r="200" spans="1:18" ht="39.75" customHeight="1" x14ac:dyDescent="0.25">
      <c r="A200" s="224" t="s">
        <v>525</v>
      </c>
      <c r="B200" s="225"/>
      <c r="C200" s="225"/>
      <c r="D200" s="225"/>
      <c r="E200" s="225"/>
      <c r="F200" s="132"/>
      <c r="G200" s="132"/>
      <c r="H200" s="132"/>
      <c r="I200" s="132"/>
      <c r="J200" s="132"/>
      <c r="K200" s="132"/>
      <c r="L200" s="132"/>
      <c r="M200" s="132"/>
      <c r="N200" s="132"/>
      <c r="O200" s="132"/>
      <c r="P200" s="132"/>
      <c r="Q200" s="132"/>
      <c r="R200" s="132"/>
    </row>
    <row r="201" spans="1:18" ht="39.75" customHeight="1" x14ac:dyDescent="0.25">
      <c r="A201" s="224" t="s">
        <v>440</v>
      </c>
      <c r="B201" s="225"/>
      <c r="C201" s="225"/>
      <c r="D201" s="225"/>
      <c r="E201" s="225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132"/>
      <c r="R201" s="132"/>
    </row>
    <row r="202" spans="1:18" ht="39.75" customHeight="1" x14ac:dyDescent="0.25">
      <c r="A202" s="164">
        <v>62</v>
      </c>
      <c r="B202" s="189" t="s">
        <v>454</v>
      </c>
      <c r="C202" s="183" t="s">
        <v>455</v>
      </c>
      <c r="D202" s="164" t="s">
        <v>443</v>
      </c>
      <c r="E202" s="194">
        <v>29.75</v>
      </c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132"/>
      <c r="R202" s="132"/>
    </row>
    <row r="203" spans="1:18" ht="39.75" customHeight="1" x14ac:dyDescent="0.25">
      <c r="A203" s="224" t="s">
        <v>456</v>
      </c>
      <c r="B203" s="225"/>
      <c r="C203" s="225"/>
      <c r="D203" s="225"/>
      <c r="E203" s="225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132"/>
      <c r="R203" s="132"/>
    </row>
    <row r="204" spans="1:18" ht="39.75" customHeight="1" x14ac:dyDescent="0.25">
      <c r="A204" s="164">
        <v>63</v>
      </c>
      <c r="B204" s="189" t="s">
        <v>457</v>
      </c>
      <c r="C204" s="183" t="s">
        <v>458</v>
      </c>
      <c r="D204" s="164" t="s">
        <v>459</v>
      </c>
      <c r="E204" s="194">
        <v>0.17</v>
      </c>
      <c r="F204" s="132"/>
      <c r="G204" s="132"/>
      <c r="H204" s="132"/>
      <c r="I204" s="132"/>
      <c r="J204" s="132"/>
      <c r="K204" s="132"/>
      <c r="L204" s="132"/>
      <c r="M204" s="132"/>
      <c r="N204" s="132"/>
      <c r="O204" s="132"/>
      <c r="P204" s="132"/>
      <c r="Q204" s="132"/>
      <c r="R204" s="132"/>
    </row>
    <row r="205" spans="1:18" ht="39.75" customHeight="1" x14ac:dyDescent="0.25">
      <c r="A205" s="164">
        <v>64</v>
      </c>
      <c r="B205" s="189" t="s">
        <v>475</v>
      </c>
      <c r="C205" s="183" t="s">
        <v>476</v>
      </c>
      <c r="D205" s="164" t="s">
        <v>467</v>
      </c>
      <c r="E205" s="194">
        <v>0.02</v>
      </c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  <c r="Q205" s="132"/>
      <c r="R205" s="132"/>
    </row>
    <row r="206" spans="1:18" ht="39.75" customHeight="1" x14ac:dyDescent="0.25">
      <c r="A206" s="164">
        <v>65</v>
      </c>
      <c r="B206" s="189" t="s">
        <v>479</v>
      </c>
      <c r="C206" s="183" t="s">
        <v>480</v>
      </c>
      <c r="D206" s="164" t="s">
        <v>481</v>
      </c>
      <c r="E206" s="194">
        <v>1.1900000000000001E-2</v>
      </c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132"/>
      <c r="R206" s="132"/>
    </row>
    <row r="207" spans="1:18" ht="39.75" customHeight="1" x14ac:dyDescent="0.25">
      <c r="A207" s="164">
        <v>66</v>
      </c>
      <c r="B207" s="189" t="s">
        <v>482</v>
      </c>
      <c r="C207" s="183" t="s">
        <v>483</v>
      </c>
      <c r="D207" s="164" t="s">
        <v>481</v>
      </c>
      <c r="E207" s="194">
        <v>9.35E-2</v>
      </c>
      <c r="F207" s="132"/>
      <c r="G207" s="132"/>
      <c r="H207" s="132"/>
      <c r="I207" s="132"/>
      <c r="J207" s="132"/>
      <c r="K207" s="132"/>
      <c r="L207" s="132"/>
      <c r="M207" s="132"/>
      <c r="N207" s="132"/>
      <c r="O207" s="132"/>
      <c r="P207" s="132"/>
      <c r="Q207" s="132"/>
      <c r="R207" s="132"/>
    </row>
    <row r="208" spans="1:18" ht="39.75" customHeight="1" x14ac:dyDescent="0.25">
      <c r="A208" s="164">
        <v>67</v>
      </c>
      <c r="B208" s="189" t="s">
        <v>488</v>
      </c>
      <c r="C208" s="183" t="s">
        <v>489</v>
      </c>
      <c r="D208" s="164" t="s">
        <v>459</v>
      </c>
      <c r="E208" s="194">
        <v>0.13995250000000001</v>
      </c>
      <c r="F208" s="132"/>
      <c r="G208" s="132"/>
      <c r="H208" s="132"/>
      <c r="I208" s="132"/>
      <c r="J208" s="132"/>
      <c r="K208" s="132"/>
      <c r="L208" s="132"/>
      <c r="M208" s="132"/>
      <c r="N208" s="132"/>
      <c r="O208" s="132"/>
      <c r="P208" s="132"/>
      <c r="Q208" s="132"/>
      <c r="R208" s="132"/>
    </row>
    <row r="209" spans="1:18" ht="39.75" customHeight="1" x14ac:dyDescent="0.25">
      <c r="A209" s="164">
        <v>68</v>
      </c>
      <c r="B209" s="189" t="s">
        <v>490</v>
      </c>
      <c r="C209" s="183" t="s">
        <v>491</v>
      </c>
      <c r="D209" s="164" t="s">
        <v>481</v>
      </c>
      <c r="E209" s="194">
        <v>7.0762000000000004E-3</v>
      </c>
      <c r="F209" s="132"/>
      <c r="G209" s="132"/>
      <c r="H209" s="132"/>
      <c r="I209" s="132"/>
      <c r="J209" s="132"/>
      <c r="K209" s="132"/>
      <c r="L209" s="132"/>
      <c r="M209" s="132"/>
      <c r="N209" s="132"/>
      <c r="O209" s="132"/>
      <c r="P209" s="132"/>
      <c r="Q209" s="132"/>
      <c r="R209" s="132"/>
    </row>
    <row r="210" spans="1:18" ht="39.75" customHeight="1" x14ac:dyDescent="0.25">
      <c r="A210" s="164">
        <v>69</v>
      </c>
      <c r="B210" s="189" t="s">
        <v>526</v>
      </c>
      <c r="C210" s="183" t="s">
        <v>527</v>
      </c>
      <c r="D210" s="164" t="s">
        <v>481</v>
      </c>
      <c r="E210" s="195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2"/>
      <c r="Q210" s="132"/>
      <c r="R210" s="132"/>
    </row>
    <row r="211" spans="1:18" ht="24" x14ac:dyDescent="0.25">
      <c r="A211" s="164">
        <v>70</v>
      </c>
      <c r="B211" s="189" t="s">
        <v>528</v>
      </c>
      <c r="C211" s="183" t="s">
        <v>529</v>
      </c>
      <c r="D211" s="164" t="s">
        <v>481</v>
      </c>
      <c r="E211" s="195"/>
      <c r="F211" s="132"/>
      <c r="G211" s="132"/>
      <c r="H211" s="132"/>
      <c r="I211" s="132"/>
      <c r="J211" s="132"/>
      <c r="K211" s="132"/>
      <c r="L211" s="132"/>
      <c r="M211" s="132"/>
      <c r="N211" s="132"/>
      <c r="O211" s="132"/>
      <c r="P211" s="132"/>
      <c r="Q211" s="132"/>
      <c r="R211" s="132"/>
    </row>
    <row r="212" spans="1:18" ht="24" x14ac:dyDescent="0.25">
      <c r="A212" s="164">
        <v>71</v>
      </c>
      <c r="B212" s="189" t="s">
        <v>496</v>
      </c>
      <c r="C212" s="183" t="s">
        <v>497</v>
      </c>
      <c r="D212" s="164" t="s">
        <v>467</v>
      </c>
      <c r="E212" s="194">
        <v>3.6</v>
      </c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  <c r="R212" s="132"/>
    </row>
    <row r="213" spans="1:18" ht="36" x14ac:dyDescent="0.25">
      <c r="A213" s="164">
        <v>72</v>
      </c>
      <c r="B213" s="189" t="s">
        <v>498</v>
      </c>
      <c r="C213" s="183" t="s">
        <v>499</v>
      </c>
      <c r="D213" s="164" t="s">
        <v>481</v>
      </c>
      <c r="E213" s="194">
        <v>1.8E-3</v>
      </c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32"/>
      <c r="Q213" s="132"/>
      <c r="R213" s="132"/>
    </row>
    <row r="214" spans="1:18" ht="15" customHeight="1" x14ac:dyDescent="0.25">
      <c r="A214" s="164">
        <v>73</v>
      </c>
      <c r="B214" s="189" t="s">
        <v>537</v>
      </c>
      <c r="C214" s="183" t="s">
        <v>538</v>
      </c>
      <c r="D214" s="164" t="s">
        <v>127</v>
      </c>
      <c r="E214" s="194">
        <v>93</v>
      </c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32"/>
      <c r="Q214" s="132"/>
      <c r="R214" s="132"/>
    </row>
    <row r="215" spans="1:18" ht="15" customHeight="1" x14ac:dyDescent="0.25">
      <c r="A215" s="164">
        <v>74</v>
      </c>
      <c r="B215" s="189" t="s">
        <v>530</v>
      </c>
      <c r="C215" s="183" t="s">
        <v>531</v>
      </c>
      <c r="D215" s="164" t="s">
        <v>127</v>
      </c>
      <c r="E215" s="195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2"/>
      <c r="R215" s="132"/>
    </row>
    <row r="216" spans="1:18" ht="24" x14ac:dyDescent="0.25">
      <c r="A216" s="164">
        <v>75</v>
      </c>
      <c r="B216" s="189" t="s">
        <v>532</v>
      </c>
      <c r="C216" s="183" t="s">
        <v>368</v>
      </c>
      <c r="D216" s="164" t="s">
        <v>238</v>
      </c>
      <c r="E216" s="194">
        <v>178</v>
      </c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32"/>
      <c r="Q216" s="132"/>
      <c r="R216" s="132"/>
    </row>
    <row r="217" spans="1:18" ht="24" x14ac:dyDescent="0.25">
      <c r="A217" s="164">
        <v>76</v>
      </c>
      <c r="B217" s="189" t="s">
        <v>500</v>
      </c>
      <c r="C217" s="183" t="s">
        <v>501</v>
      </c>
      <c r="D217" s="164" t="s">
        <v>238</v>
      </c>
      <c r="E217" s="194">
        <v>69.504499999999993</v>
      </c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</row>
    <row r="218" spans="1:18" ht="24" x14ac:dyDescent="0.25">
      <c r="A218" s="164">
        <v>77</v>
      </c>
      <c r="B218" s="189" t="s">
        <v>539</v>
      </c>
      <c r="C218" s="183" t="s">
        <v>540</v>
      </c>
      <c r="D218" s="164" t="s">
        <v>541</v>
      </c>
      <c r="E218" s="194">
        <v>157.25</v>
      </c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32"/>
      <c r="Q218" s="132"/>
      <c r="R218" s="132"/>
    </row>
    <row r="219" spans="1:18" ht="24" x14ac:dyDescent="0.25">
      <c r="A219" s="164">
        <v>78</v>
      </c>
      <c r="B219" s="189" t="s">
        <v>542</v>
      </c>
      <c r="C219" s="183" t="s">
        <v>543</v>
      </c>
      <c r="D219" s="164" t="s">
        <v>126</v>
      </c>
      <c r="E219" s="195"/>
      <c r="F219" s="132"/>
      <c r="G219" s="132"/>
      <c r="H219" s="132"/>
      <c r="I219" s="132"/>
      <c r="J219" s="132"/>
      <c r="K219" s="132"/>
      <c r="L219" s="132"/>
      <c r="M219" s="132"/>
      <c r="N219" s="132"/>
      <c r="O219" s="132"/>
      <c r="P219" s="132"/>
      <c r="Q219" s="132"/>
      <c r="R219" s="132"/>
    </row>
    <row r="220" spans="1:18" ht="24" x14ac:dyDescent="0.25">
      <c r="A220" s="164">
        <v>79</v>
      </c>
      <c r="B220" s="189" t="s">
        <v>544</v>
      </c>
      <c r="C220" s="183" t="s">
        <v>545</v>
      </c>
      <c r="D220" s="164" t="s">
        <v>127</v>
      </c>
      <c r="E220" s="194">
        <v>170</v>
      </c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2"/>
      <c r="R220" s="132"/>
    </row>
    <row r="221" spans="1:18" ht="24" x14ac:dyDescent="0.25">
      <c r="A221" s="164">
        <v>80</v>
      </c>
      <c r="B221" s="189" t="s">
        <v>546</v>
      </c>
      <c r="C221" s="183" t="s">
        <v>547</v>
      </c>
      <c r="D221" s="164" t="s">
        <v>481</v>
      </c>
      <c r="E221" s="195"/>
      <c r="F221" s="132"/>
      <c r="G221" s="132"/>
      <c r="H221" s="132"/>
      <c r="I221" s="132"/>
      <c r="J221" s="132"/>
      <c r="K221" s="132"/>
      <c r="L221" s="132"/>
      <c r="M221" s="132"/>
      <c r="N221" s="132"/>
      <c r="O221" s="132"/>
      <c r="P221" s="132"/>
      <c r="Q221" s="132"/>
      <c r="R221" s="132"/>
    </row>
    <row r="222" spans="1:18" ht="15" customHeight="1" x14ac:dyDescent="0.25">
      <c r="A222" s="164">
        <v>81</v>
      </c>
      <c r="B222" s="189" t="s">
        <v>533</v>
      </c>
      <c r="C222" s="183" t="s">
        <v>534</v>
      </c>
      <c r="D222" s="164" t="s">
        <v>126</v>
      </c>
      <c r="E222" s="194">
        <v>760.05</v>
      </c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128"/>
      <c r="Q222" s="128"/>
      <c r="R222" s="132"/>
    </row>
    <row r="223" spans="1:18" ht="15" customHeight="1" x14ac:dyDescent="0.25">
      <c r="A223" s="164">
        <v>82</v>
      </c>
      <c r="B223" s="189" t="s">
        <v>535</v>
      </c>
      <c r="C223" s="183" t="s">
        <v>536</v>
      </c>
      <c r="D223" s="164" t="s">
        <v>127</v>
      </c>
      <c r="E223" s="195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32"/>
    </row>
    <row r="224" spans="1:18" ht="15" customHeight="1" x14ac:dyDescent="0.25">
      <c r="A224" s="224" t="s">
        <v>714</v>
      </c>
      <c r="B224" s="225"/>
      <c r="C224" s="225"/>
      <c r="D224" s="225"/>
      <c r="E224" s="225"/>
      <c r="F224" s="128"/>
      <c r="G224" s="128"/>
      <c r="H224" s="128"/>
      <c r="I224" s="128"/>
      <c r="J224" s="128"/>
      <c r="K224" s="128"/>
      <c r="L224" s="128"/>
      <c r="M224" s="128"/>
      <c r="N224" s="128"/>
      <c r="O224" s="128"/>
      <c r="P224" s="128"/>
      <c r="Q224" s="128"/>
      <c r="R224" s="132"/>
    </row>
    <row r="225" spans="1:18" ht="15" customHeight="1" x14ac:dyDescent="0.25">
      <c r="A225" s="224" t="s">
        <v>456</v>
      </c>
      <c r="B225" s="225"/>
      <c r="C225" s="225"/>
      <c r="D225" s="225"/>
      <c r="E225" s="225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8"/>
      <c r="Q225" s="128"/>
      <c r="R225" s="132"/>
    </row>
    <row r="226" spans="1:18" ht="24" x14ac:dyDescent="0.25">
      <c r="A226" s="164">
        <v>83</v>
      </c>
      <c r="B226" s="189" t="s">
        <v>544</v>
      </c>
      <c r="C226" s="183" t="s">
        <v>545</v>
      </c>
      <c r="D226" s="164" t="s">
        <v>127</v>
      </c>
      <c r="E226" s="194">
        <v>16</v>
      </c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32"/>
      <c r="Q226" s="132"/>
      <c r="R226" s="132"/>
    </row>
    <row r="227" spans="1:18" x14ac:dyDescent="0.25">
      <c r="A227" s="127"/>
      <c r="B227" s="128"/>
      <c r="C227" s="128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32"/>
    </row>
    <row r="228" spans="1:18" ht="15" customHeight="1" x14ac:dyDescent="0.25">
      <c r="A228" s="127"/>
      <c r="B228" s="128"/>
      <c r="C228" s="128"/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28"/>
      <c r="O228" s="128"/>
      <c r="P228" s="128"/>
      <c r="Q228" s="128"/>
      <c r="R228" s="132"/>
    </row>
    <row r="229" spans="1:18" ht="15" customHeight="1" x14ac:dyDescent="0.25">
      <c r="A229" s="129"/>
      <c r="B229" s="128"/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32"/>
    </row>
    <row r="230" spans="1:18" x14ac:dyDescent="0.25">
      <c r="A230" s="132"/>
      <c r="B230" s="132"/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</row>
    <row r="231" spans="1:18" x14ac:dyDescent="0.25">
      <c r="A231" s="132"/>
      <c r="B231" s="132"/>
      <c r="C231" s="132"/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</row>
    <row r="232" spans="1:18" x14ac:dyDescent="0.25">
      <c r="A232" s="132"/>
      <c r="B232" s="132"/>
      <c r="C232" s="132"/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2"/>
      <c r="Q232" s="132"/>
      <c r="R232" s="132"/>
    </row>
    <row r="233" spans="1:18" x14ac:dyDescent="0.25">
      <c r="A233" s="232" t="s">
        <v>549</v>
      </c>
      <c r="B233" s="233"/>
      <c r="C233" s="233"/>
      <c r="D233" s="233"/>
      <c r="E233" s="233"/>
      <c r="F233" s="233"/>
      <c r="G233" s="233"/>
      <c r="H233" s="233"/>
      <c r="I233" s="233"/>
      <c r="J233" s="233"/>
      <c r="K233" s="233"/>
      <c r="L233" s="233"/>
      <c r="M233" s="233"/>
      <c r="N233" s="233"/>
      <c r="O233" s="233"/>
      <c r="P233" s="233"/>
      <c r="Q233" s="233"/>
      <c r="R233" s="132"/>
    </row>
    <row r="234" spans="1:18" x14ac:dyDescent="0.25">
      <c r="A234" s="234" t="s">
        <v>548</v>
      </c>
      <c r="B234" s="233"/>
      <c r="C234" s="233"/>
      <c r="D234" s="233"/>
      <c r="E234" s="233"/>
      <c r="F234" s="233"/>
      <c r="G234" s="233"/>
      <c r="H234" s="233"/>
      <c r="I234" s="233"/>
      <c r="J234" s="233"/>
      <c r="K234" s="233"/>
      <c r="L234" s="233"/>
      <c r="M234" s="233"/>
      <c r="N234" s="233"/>
      <c r="O234" s="233"/>
      <c r="P234" s="233"/>
      <c r="Q234" s="233"/>
      <c r="R234" s="132"/>
    </row>
    <row r="235" spans="1:18" x14ac:dyDescent="0.25">
      <c r="A235" s="132"/>
      <c r="B235" s="132"/>
      <c r="C235" s="132"/>
      <c r="D235" s="132"/>
      <c r="E235" s="132"/>
      <c r="F235" s="132"/>
      <c r="G235" s="132"/>
      <c r="H235" s="132"/>
      <c r="I235" s="132"/>
      <c r="J235" s="132"/>
      <c r="K235" s="132"/>
      <c r="L235" s="132"/>
      <c r="M235" s="132"/>
      <c r="N235" s="132"/>
      <c r="O235" s="132"/>
      <c r="P235" s="132"/>
      <c r="Q235" s="132"/>
      <c r="R235" s="132"/>
    </row>
    <row r="236" spans="1:18" x14ac:dyDescent="0.25">
      <c r="A236" s="232" t="s">
        <v>715</v>
      </c>
      <c r="B236" s="233"/>
      <c r="C236" s="233"/>
      <c r="D236" s="233"/>
      <c r="E236" s="233"/>
      <c r="F236" s="233"/>
      <c r="G236" s="233"/>
      <c r="H236" s="233"/>
      <c r="I236" s="233"/>
      <c r="J236" s="233"/>
      <c r="K236" s="233"/>
      <c r="L236" s="233"/>
      <c r="M236" s="233"/>
      <c r="N236" s="233"/>
      <c r="O236" s="233"/>
      <c r="P236" s="233"/>
      <c r="Q236" s="233"/>
      <c r="R236" s="132"/>
    </row>
    <row r="237" spans="1:18" x14ac:dyDescent="0.25">
      <c r="A237" s="234" t="s">
        <v>548</v>
      </c>
      <c r="B237" s="233"/>
      <c r="C237" s="233"/>
      <c r="D237" s="233"/>
      <c r="E237" s="233"/>
      <c r="F237" s="233"/>
      <c r="G237" s="233"/>
      <c r="H237" s="233"/>
      <c r="I237" s="233"/>
      <c r="J237" s="233"/>
      <c r="K237" s="233"/>
      <c r="L237" s="233"/>
      <c r="M237" s="233"/>
      <c r="N237" s="233"/>
      <c r="O237" s="233"/>
      <c r="P237" s="233"/>
      <c r="Q237" s="233"/>
      <c r="R237" s="132"/>
    </row>
  </sheetData>
  <mergeCells count="89">
    <mergeCell ref="A115:I115"/>
    <mergeCell ref="A116:I116"/>
    <mergeCell ref="A117:I117"/>
    <mergeCell ref="A118:I118"/>
    <mergeCell ref="A119:I119"/>
    <mergeCell ref="A41:I41"/>
    <mergeCell ref="A42:I42"/>
    <mergeCell ref="A43:I43"/>
    <mergeCell ref="A30:A32"/>
    <mergeCell ref="B30:B32"/>
    <mergeCell ref="C30:C32"/>
    <mergeCell ref="D30:D32"/>
    <mergeCell ref="E30:E32"/>
    <mergeCell ref="A101:I101"/>
    <mergeCell ref="A102:I102"/>
    <mergeCell ref="A103:I103"/>
    <mergeCell ref="A104:I104"/>
    <mergeCell ref="A100:I100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31:E131"/>
    <mergeCell ref="A233:Q233"/>
    <mergeCell ref="A234:Q234"/>
    <mergeCell ref="A236:Q236"/>
    <mergeCell ref="A237:Q237"/>
    <mergeCell ref="A200:E200"/>
    <mergeCell ref="A201:E201"/>
    <mergeCell ref="A203:E203"/>
    <mergeCell ref="A224:E224"/>
    <mergeCell ref="A225:E225"/>
    <mergeCell ref="A134:E134"/>
    <mergeCell ref="A135:E135"/>
    <mergeCell ref="A146:E146"/>
    <mergeCell ref="A154:E154"/>
    <mergeCell ref="A197:E197"/>
    <mergeCell ref="A111:I111"/>
    <mergeCell ref="A112:I112"/>
    <mergeCell ref="A113:Q113"/>
    <mergeCell ref="A114:I114"/>
    <mergeCell ref="A105:I105"/>
    <mergeCell ref="A106:I106"/>
    <mergeCell ref="A107:I107"/>
    <mergeCell ref="A108:I108"/>
    <mergeCell ref="A109:I109"/>
    <mergeCell ref="A110:I110"/>
    <mergeCell ref="A99:I99"/>
    <mergeCell ref="A51:I51"/>
    <mergeCell ref="A52:I52"/>
    <mergeCell ref="A53:I53"/>
    <mergeCell ref="A54:I54"/>
    <mergeCell ref="A55:I55"/>
    <mergeCell ref="A56:Q56"/>
    <mergeCell ref="A75:Q75"/>
    <mergeCell ref="A80:Q80"/>
    <mergeCell ref="A98:I98"/>
    <mergeCell ref="A46:I46"/>
    <mergeCell ref="A47:I47"/>
    <mergeCell ref="A48:I48"/>
    <mergeCell ref="A49:I49"/>
    <mergeCell ref="A50:I50"/>
    <mergeCell ref="A44:I44"/>
    <mergeCell ref="A45:I45"/>
    <mergeCell ref="J25:K25"/>
    <mergeCell ref="J26:K26"/>
    <mergeCell ref="J23:K23"/>
    <mergeCell ref="A34:Q34"/>
    <mergeCell ref="N30:N32"/>
    <mergeCell ref="O30:O32"/>
    <mergeCell ref="P30:P32"/>
    <mergeCell ref="Q30:Q32"/>
    <mergeCell ref="F31:F32"/>
    <mergeCell ref="G31:I31"/>
    <mergeCell ref="J31:J32"/>
    <mergeCell ref="K31:M31"/>
    <mergeCell ref="F30:I30"/>
    <mergeCell ref="J30:M30"/>
    <mergeCell ref="A11:Q11"/>
    <mergeCell ref="D20:Q20"/>
    <mergeCell ref="J21:K21"/>
    <mergeCell ref="J24:K24"/>
    <mergeCell ref="D17:O17"/>
    <mergeCell ref="J22:K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J16" sqref="J16"/>
    </sheetView>
  </sheetViews>
  <sheetFormatPr defaultColWidth="8.85546875" defaultRowHeight="15" x14ac:dyDescent="0.25"/>
  <cols>
    <col min="1" max="1" width="4.28515625" style="47" customWidth="1"/>
    <col min="2" max="2" width="37.5703125" style="47" customWidth="1"/>
    <col min="3" max="4" width="8.85546875" style="47"/>
    <col min="5" max="5" width="10.28515625" style="47" customWidth="1"/>
    <col min="6" max="6" width="16.28515625" style="47" customWidth="1"/>
    <col min="7" max="16384" width="8.85546875" style="47"/>
  </cols>
  <sheetData>
    <row r="1" spans="1:6" x14ac:dyDescent="0.25">
      <c r="B1" s="110"/>
      <c r="C1" s="110"/>
      <c r="D1" s="110"/>
      <c r="E1" s="110"/>
      <c r="F1" s="121" t="s">
        <v>720</v>
      </c>
    </row>
    <row r="2" spans="1:6" s="108" customFormat="1" x14ac:dyDescent="0.25">
      <c r="B2" s="111"/>
      <c r="C2" s="111"/>
      <c r="D2" s="111"/>
      <c r="E2" s="111"/>
      <c r="F2" s="121" t="s">
        <v>143</v>
      </c>
    </row>
    <row r="4" spans="1:6" ht="18.75" x14ac:dyDescent="0.25">
      <c r="B4" s="240" t="s">
        <v>124</v>
      </c>
      <c r="C4" s="240"/>
      <c r="D4" s="240"/>
      <c r="E4" s="240"/>
      <c r="F4" s="240"/>
    </row>
    <row r="5" spans="1:6" x14ac:dyDescent="0.25">
      <c r="A5" s="78"/>
      <c r="B5" s="78"/>
      <c r="C5" s="78"/>
      <c r="D5" s="78"/>
      <c r="E5" s="78"/>
      <c r="F5" s="78"/>
    </row>
    <row r="6" spans="1:6" customFormat="1" ht="33.6" customHeight="1" x14ac:dyDescent="0.25">
      <c r="A6" s="64"/>
      <c r="B6" s="209" t="s">
        <v>674</v>
      </c>
      <c r="C6" s="209"/>
      <c r="D6" s="209"/>
      <c r="E6" s="209"/>
      <c r="F6" s="209"/>
    </row>
    <row r="7" spans="1:6" x14ac:dyDescent="0.25">
      <c r="A7" s="78"/>
      <c r="B7" s="79"/>
      <c r="C7" s="78"/>
      <c r="D7" s="78"/>
      <c r="E7" s="78"/>
      <c r="F7" s="78"/>
    </row>
    <row r="8" spans="1:6" ht="15.75" thickBot="1" x14ac:dyDescent="0.3"/>
    <row r="9" spans="1:6" ht="39" thickBot="1" x14ac:dyDescent="0.3">
      <c r="A9" s="52" t="s">
        <v>1</v>
      </c>
      <c r="B9" s="54" t="s">
        <v>98</v>
      </c>
      <c r="C9" s="54" t="s">
        <v>85</v>
      </c>
      <c r="D9" s="54" t="s">
        <v>99</v>
      </c>
      <c r="E9" s="62" t="s">
        <v>111</v>
      </c>
      <c r="F9" s="63" t="s">
        <v>100</v>
      </c>
    </row>
    <row r="10" spans="1:6" x14ac:dyDescent="0.25">
      <c r="A10" s="56"/>
      <c r="B10" s="50" t="s">
        <v>106</v>
      </c>
      <c r="C10" s="50"/>
      <c r="D10" s="50"/>
      <c r="E10" s="50"/>
      <c r="F10" s="57"/>
    </row>
    <row r="11" spans="1:6" x14ac:dyDescent="0.25">
      <c r="A11" s="60">
        <v>1</v>
      </c>
      <c r="B11" s="73" t="s">
        <v>107</v>
      </c>
      <c r="C11" s="48" t="s">
        <v>101</v>
      </c>
      <c r="D11" s="48">
        <v>5</v>
      </c>
      <c r="E11" s="48"/>
      <c r="F11" s="59"/>
    </row>
    <row r="12" spans="1:6" ht="25.5" x14ac:dyDescent="0.25">
      <c r="A12" s="60">
        <v>2</v>
      </c>
      <c r="B12" s="74" t="s">
        <v>108</v>
      </c>
      <c r="C12" s="48" t="s">
        <v>102</v>
      </c>
      <c r="D12" s="48">
        <v>30</v>
      </c>
      <c r="E12" s="48"/>
      <c r="F12" s="59"/>
    </row>
    <row r="13" spans="1:6" x14ac:dyDescent="0.25">
      <c r="A13" s="60">
        <v>3</v>
      </c>
      <c r="B13" s="75" t="s">
        <v>103</v>
      </c>
      <c r="C13" s="49" t="s">
        <v>104</v>
      </c>
      <c r="D13" s="49"/>
      <c r="E13" s="49"/>
      <c r="F13" s="59">
        <f>D13*D11</f>
        <v>0</v>
      </c>
    </row>
    <row r="14" spans="1:6" ht="25.5" x14ac:dyDescent="0.25">
      <c r="A14" s="60">
        <v>4</v>
      </c>
      <c r="B14" s="74" t="s">
        <v>109</v>
      </c>
      <c r="C14" s="65" t="s">
        <v>113</v>
      </c>
      <c r="D14" s="49">
        <f>D11*D12</f>
        <v>150</v>
      </c>
      <c r="E14" s="49">
        <v>2000</v>
      </c>
      <c r="F14" s="59">
        <f>D14*E14</f>
        <v>300000</v>
      </c>
    </row>
    <row r="15" spans="1:6" ht="15.75" thickBot="1" x14ac:dyDescent="0.3">
      <c r="A15" s="58">
        <v>5</v>
      </c>
      <c r="B15" s="76" t="s">
        <v>110</v>
      </c>
      <c r="C15" s="77" t="s">
        <v>113</v>
      </c>
      <c r="D15" s="51">
        <f>D14</f>
        <v>150</v>
      </c>
      <c r="E15" s="51">
        <v>700</v>
      </c>
      <c r="F15" s="59">
        <f>D15*E15</f>
        <v>105000</v>
      </c>
    </row>
    <row r="16" spans="1:6" ht="15.75" thickBot="1" x14ac:dyDescent="0.3">
      <c r="A16" s="52"/>
      <c r="B16" s="53" t="s">
        <v>105</v>
      </c>
      <c r="C16" s="61"/>
      <c r="D16" s="61"/>
      <c r="E16" s="54"/>
      <c r="F16" s="55">
        <f>SUM(F13:F15)</f>
        <v>405000</v>
      </c>
    </row>
    <row r="19" spans="2:4" x14ac:dyDescent="0.25">
      <c r="B19" s="88" t="s">
        <v>118</v>
      </c>
      <c r="D19" s="88" t="s">
        <v>119</v>
      </c>
    </row>
    <row r="21" spans="2:4" x14ac:dyDescent="0.25">
      <c r="B21" s="88" t="s">
        <v>120</v>
      </c>
      <c r="D21" s="88" t="s">
        <v>86</v>
      </c>
    </row>
  </sheetData>
  <mergeCells count="2">
    <mergeCell ref="B6:F6"/>
    <mergeCell ref="B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selection activeCell="B52" sqref="B52:F52"/>
    </sheetView>
  </sheetViews>
  <sheetFormatPr defaultRowHeight="15" x14ac:dyDescent="0.25"/>
  <cols>
    <col min="2" max="2" width="37.140625" customWidth="1"/>
    <col min="3" max="3" width="23.85546875" customWidth="1"/>
    <col min="4" max="4" width="16" customWidth="1"/>
    <col min="5" max="5" width="16" style="112" hidden="1" customWidth="1"/>
    <col min="6" max="6" width="16" customWidth="1"/>
    <col min="7" max="7" width="19.140625" customWidth="1"/>
  </cols>
  <sheetData>
    <row r="1" spans="1:8" s="47" customFormat="1" x14ac:dyDescent="0.25">
      <c r="E1" s="110"/>
      <c r="F1" s="110"/>
      <c r="G1" s="121" t="s">
        <v>722</v>
      </c>
    </row>
    <row r="2" spans="1:8" s="108" customFormat="1" x14ac:dyDescent="0.25">
      <c r="E2" s="111"/>
      <c r="F2" s="111"/>
      <c r="G2" s="121" t="s">
        <v>143</v>
      </c>
    </row>
    <row r="3" spans="1:8" s="108" customFormat="1" x14ac:dyDescent="0.25">
      <c r="E3" s="111"/>
    </row>
    <row r="4" spans="1:8" ht="15.75" x14ac:dyDescent="0.25">
      <c r="C4" s="208" t="s">
        <v>137</v>
      </c>
      <c r="D4" s="208"/>
      <c r="E4" s="208"/>
      <c r="F4" s="94"/>
      <c r="H4" s="96"/>
    </row>
    <row r="5" spans="1:8" ht="15.75" x14ac:dyDescent="0.25">
      <c r="D5" s="94" t="s">
        <v>129</v>
      </c>
      <c r="H5" s="96"/>
    </row>
    <row r="6" spans="1:8" ht="15.6" customHeight="1" x14ac:dyDescent="0.25">
      <c r="B6" s="247" t="str">
        <f>'Расчет начальной цены'!B2:F2</f>
        <v>Объект: Реконструкция системы отопления Административного здания ПАО «ЯТЭК» в пос. Кысыл-Сыр Инвентарный номер: инв. № "К0001217</v>
      </c>
      <c r="C6" s="247"/>
      <c r="D6" s="247"/>
      <c r="E6" s="247"/>
      <c r="F6" s="247"/>
      <c r="G6" s="247"/>
      <c r="H6" s="96"/>
    </row>
    <row r="7" spans="1:8" ht="15.6" customHeight="1" x14ac:dyDescent="0.25">
      <c r="B7" s="247"/>
      <c r="C7" s="247"/>
      <c r="D7" s="247"/>
      <c r="E7" s="247"/>
      <c r="F7" s="247"/>
      <c r="G7" s="247"/>
      <c r="H7" s="96"/>
    </row>
    <row r="8" spans="1:8" ht="15.75" x14ac:dyDescent="0.25">
      <c r="B8" s="41" t="s">
        <v>727</v>
      </c>
      <c r="C8" s="41"/>
      <c r="H8" s="96"/>
    </row>
    <row r="9" spans="1:8" ht="15.75" thickBot="1" x14ac:dyDescent="0.3">
      <c r="A9" s="93" t="s">
        <v>130</v>
      </c>
      <c r="H9" s="96"/>
    </row>
    <row r="10" spans="1:8" ht="25.5" x14ac:dyDescent="0.25">
      <c r="A10" s="101" t="s">
        <v>1</v>
      </c>
      <c r="B10" s="102" t="s">
        <v>131</v>
      </c>
      <c r="C10" s="102" t="s">
        <v>132</v>
      </c>
      <c r="D10" s="102" t="s">
        <v>133</v>
      </c>
      <c r="E10" s="113" t="s">
        <v>139</v>
      </c>
      <c r="F10" s="102" t="s">
        <v>140</v>
      </c>
      <c r="G10" s="103" t="s">
        <v>141</v>
      </c>
      <c r="H10" s="96"/>
    </row>
    <row r="11" spans="1:8" hidden="1" x14ac:dyDescent="0.25">
      <c r="A11" s="118">
        <v>1</v>
      </c>
      <c r="B11" s="114">
        <v>2</v>
      </c>
      <c r="C11" s="114">
        <v>3</v>
      </c>
      <c r="D11" s="114">
        <v>4</v>
      </c>
      <c r="E11" s="114">
        <v>5</v>
      </c>
      <c r="F11" s="114">
        <v>12.45</v>
      </c>
      <c r="G11" s="122">
        <v>6</v>
      </c>
      <c r="H11" s="96"/>
    </row>
    <row r="12" spans="1:8" s="132" customFormat="1" x14ac:dyDescent="0.25">
      <c r="A12" s="144">
        <v>1</v>
      </c>
      <c r="B12" s="114">
        <v>2</v>
      </c>
      <c r="C12" s="114">
        <v>3</v>
      </c>
      <c r="D12" s="114">
        <v>4</v>
      </c>
      <c r="E12" s="114"/>
      <c r="F12" s="114">
        <v>5</v>
      </c>
      <c r="G12" s="114">
        <v>6</v>
      </c>
      <c r="H12" s="96"/>
    </row>
    <row r="13" spans="1:8" ht="56.25" customHeight="1" x14ac:dyDescent="0.25">
      <c r="A13" s="140">
        <v>1</v>
      </c>
      <c r="B13" s="141" t="s">
        <v>672</v>
      </c>
      <c r="C13" s="142" t="s">
        <v>127</v>
      </c>
      <c r="D13" s="142">
        <v>85</v>
      </c>
      <c r="E13" s="142">
        <v>166.71</v>
      </c>
      <c r="F13" s="143">
        <f>E13*$F$11</f>
        <v>2075.5394999999999</v>
      </c>
      <c r="G13" s="143">
        <f>F13*D13</f>
        <v>176420.85749999998</v>
      </c>
      <c r="H13" s="96"/>
    </row>
    <row r="14" spans="1:8" ht="31.5" x14ac:dyDescent="0.25">
      <c r="A14" s="140">
        <f>1+A13</f>
        <v>2</v>
      </c>
      <c r="B14" s="141" t="s">
        <v>602</v>
      </c>
      <c r="C14" s="142" t="s">
        <v>127</v>
      </c>
      <c r="D14" s="142">
        <v>170</v>
      </c>
      <c r="E14" s="142">
        <v>42.47</v>
      </c>
      <c r="F14" s="143">
        <v>153</v>
      </c>
      <c r="G14" s="143">
        <f t="shared" ref="G14:G25" si="0">F14*D14</f>
        <v>26010</v>
      </c>
      <c r="H14" s="96"/>
    </row>
    <row r="15" spans="1:8" ht="78.75" customHeight="1" x14ac:dyDescent="0.25">
      <c r="A15" s="140">
        <f t="shared" ref="A15:A51" si="1">1+A14</f>
        <v>3</v>
      </c>
      <c r="B15" s="141" t="s">
        <v>399</v>
      </c>
      <c r="C15" s="142" t="s">
        <v>127</v>
      </c>
      <c r="D15" s="142">
        <v>8</v>
      </c>
      <c r="E15" s="142">
        <v>499.11</v>
      </c>
      <c r="F15" s="143">
        <f t="shared" ref="F15:F23" si="2">E15*$F$11</f>
        <v>6213.9195</v>
      </c>
      <c r="G15" s="143">
        <f t="shared" si="0"/>
        <v>49711.356</v>
      </c>
      <c r="H15" s="96"/>
    </row>
    <row r="16" spans="1:8" ht="29.25" customHeight="1" x14ac:dyDescent="0.25">
      <c r="A16" s="140">
        <f t="shared" si="1"/>
        <v>4</v>
      </c>
      <c r="B16" s="141" t="s">
        <v>559</v>
      </c>
      <c r="C16" s="142" t="s">
        <v>238</v>
      </c>
      <c r="D16" s="142">
        <v>8</v>
      </c>
      <c r="E16" s="142">
        <v>25.09</v>
      </c>
      <c r="F16" s="143">
        <v>410</v>
      </c>
      <c r="G16" s="143">
        <f t="shared" si="0"/>
        <v>3280</v>
      </c>
      <c r="H16" s="96"/>
    </row>
    <row r="17" spans="1:8" ht="78" customHeight="1" x14ac:dyDescent="0.25">
      <c r="A17" s="140">
        <f t="shared" si="1"/>
        <v>5</v>
      </c>
      <c r="B17" s="141" t="s">
        <v>673</v>
      </c>
      <c r="C17" s="142" t="s">
        <v>127</v>
      </c>
      <c r="D17" s="142">
        <v>85</v>
      </c>
      <c r="E17" s="142">
        <v>1367</v>
      </c>
      <c r="F17" s="143">
        <v>8700</v>
      </c>
      <c r="G17" s="143">
        <f t="shared" si="0"/>
        <v>739500</v>
      </c>
      <c r="H17" s="96"/>
    </row>
    <row r="18" spans="1:8" s="124" customFormat="1" ht="47.25" x14ac:dyDescent="0.25">
      <c r="A18" s="140">
        <f t="shared" si="1"/>
        <v>6</v>
      </c>
      <c r="B18" s="141" t="s">
        <v>279</v>
      </c>
      <c r="C18" s="142" t="s">
        <v>126</v>
      </c>
      <c r="D18" s="142">
        <v>165.96</v>
      </c>
      <c r="E18" s="142">
        <v>32.32</v>
      </c>
      <c r="F18" s="143">
        <v>167</v>
      </c>
      <c r="G18" s="143">
        <f t="shared" si="0"/>
        <v>27715.32</v>
      </c>
      <c r="H18" s="95"/>
    </row>
    <row r="19" spans="1:8" s="124" customFormat="1" ht="60" customHeight="1" x14ac:dyDescent="0.25">
      <c r="A19" s="140">
        <f t="shared" si="1"/>
        <v>7</v>
      </c>
      <c r="B19" s="141" t="s">
        <v>558</v>
      </c>
      <c r="C19" s="142" t="s">
        <v>126</v>
      </c>
      <c r="D19" s="142">
        <v>594.09</v>
      </c>
      <c r="E19" s="142">
        <v>167.73</v>
      </c>
      <c r="F19" s="143">
        <v>416</v>
      </c>
      <c r="G19" s="143">
        <f t="shared" si="0"/>
        <v>247141.44</v>
      </c>
      <c r="H19" s="95"/>
    </row>
    <row r="20" spans="1:8" s="124" customFormat="1" ht="63" x14ac:dyDescent="0.25">
      <c r="A20" s="140">
        <f t="shared" si="1"/>
        <v>8</v>
      </c>
      <c r="B20" s="141" t="s">
        <v>264</v>
      </c>
      <c r="C20" s="142" t="s">
        <v>127</v>
      </c>
      <c r="D20" s="142">
        <v>8</v>
      </c>
      <c r="E20" s="142">
        <v>5.96</v>
      </c>
      <c r="F20" s="143">
        <f t="shared" si="2"/>
        <v>74.201999999999998</v>
      </c>
      <c r="G20" s="143">
        <f t="shared" si="0"/>
        <v>593.61599999999999</v>
      </c>
      <c r="H20" s="95"/>
    </row>
    <row r="21" spans="1:8" s="124" customFormat="1" ht="67.5" customHeight="1" x14ac:dyDescent="0.25">
      <c r="A21" s="140">
        <f t="shared" si="1"/>
        <v>9</v>
      </c>
      <c r="B21" s="141" t="s">
        <v>269</v>
      </c>
      <c r="C21" s="142" t="s">
        <v>127</v>
      </c>
      <c r="D21" s="142">
        <v>8</v>
      </c>
      <c r="E21" s="142">
        <v>30.72</v>
      </c>
      <c r="F21" s="143">
        <f t="shared" si="2"/>
        <v>382.46399999999994</v>
      </c>
      <c r="G21" s="143">
        <f t="shared" si="0"/>
        <v>3059.7119999999995</v>
      </c>
      <c r="H21" s="95"/>
    </row>
    <row r="22" spans="1:8" s="124" customFormat="1" ht="45.75" customHeight="1" x14ac:dyDescent="0.25">
      <c r="A22" s="140">
        <f t="shared" si="1"/>
        <v>10</v>
      </c>
      <c r="B22" s="141" t="s">
        <v>557</v>
      </c>
      <c r="C22" s="142" t="s">
        <v>127</v>
      </c>
      <c r="D22" s="142">
        <v>8</v>
      </c>
      <c r="E22" s="142">
        <v>5.62</v>
      </c>
      <c r="F22" s="143">
        <v>360</v>
      </c>
      <c r="G22" s="143">
        <f t="shared" si="0"/>
        <v>2880</v>
      </c>
      <c r="H22" s="95"/>
    </row>
    <row r="23" spans="1:8" s="124" customFormat="1" ht="47.25" x14ac:dyDescent="0.25">
      <c r="A23" s="140">
        <f t="shared" si="1"/>
        <v>11</v>
      </c>
      <c r="B23" s="141" t="s">
        <v>259</v>
      </c>
      <c r="C23" s="142" t="s">
        <v>127</v>
      </c>
      <c r="D23" s="142">
        <v>170</v>
      </c>
      <c r="E23" s="142">
        <v>17.3</v>
      </c>
      <c r="F23" s="143">
        <f t="shared" si="2"/>
        <v>215.38499999999999</v>
      </c>
      <c r="G23" s="143">
        <f t="shared" si="0"/>
        <v>36615.449999999997</v>
      </c>
      <c r="H23" s="95"/>
    </row>
    <row r="24" spans="1:8" s="124" customFormat="1" ht="47.25" x14ac:dyDescent="0.25">
      <c r="A24" s="140">
        <f t="shared" si="1"/>
        <v>12</v>
      </c>
      <c r="B24" s="141" t="s">
        <v>248</v>
      </c>
      <c r="C24" s="142" t="s">
        <v>127</v>
      </c>
      <c r="D24" s="142">
        <v>342</v>
      </c>
      <c r="E24" s="142">
        <v>8.64</v>
      </c>
      <c r="F24" s="143">
        <v>18</v>
      </c>
      <c r="G24" s="143">
        <f t="shared" si="0"/>
        <v>6156</v>
      </c>
      <c r="H24" s="95"/>
    </row>
    <row r="25" spans="1:8" s="124" customFormat="1" ht="47.25" x14ac:dyDescent="0.25">
      <c r="A25" s="140">
        <f t="shared" si="1"/>
        <v>13</v>
      </c>
      <c r="B25" s="141" t="s">
        <v>254</v>
      </c>
      <c r="C25" s="142" t="s">
        <v>127</v>
      </c>
      <c r="D25" s="142">
        <v>48</v>
      </c>
      <c r="E25" s="142">
        <v>86.48</v>
      </c>
      <c r="F25" s="143">
        <v>56</v>
      </c>
      <c r="G25" s="143">
        <f t="shared" si="0"/>
        <v>2688</v>
      </c>
      <c r="H25" s="95"/>
    </row>
    <row r="26" spans="1:8" ht="94.5" x14ac:dyDescent="0.25">
      <c r="A26" s="140">
        <f t="shared" si="1"/>
        <v>14</v>
      </c>
      <c r="B26" s="141" t="s">
        <v>347</v>
      </c>
      <c r="C26" s="142" t="s">
        <v>126</v>
      </c>
      <c r="D26" s="142">
        <v>4.8479999999999999</v>
      </c>
      <c r="E26" s="142">
        <v>39.6</v>
      </c>
      <c r="F26" s="143">
        <f>E26*$F$11</f>
        <v>493.02</v>
      </c>
      <c r="G26" s="143">
        <f t="shared" ref="G26:G34" si="3">F26*D26</f>
        <v>2390.1609599999997</v>
      </c>
      <c r="H26" s="96"/>
    </row>
    <row r="27" spans="1:8" ht="94.5" x14ac:dyDescent="0.25">
      <c r="A27" s="140">
        <f t="shared" si="1"/>
        <v>15</v>
      </c>
      <c r="B27" s="141" t="s">
        <v>353</v>
      </c>
      <c r="C27" s="142" t="s">
        <v>126</v>
      </c>
      <c r="D27" s="142">
        <v>0.90900000000000003</v>
      </c>
      <c r="E27" s="142">
        <v>87.45</v>
      </c>
      <c r="F27" s="143">
        <f>E27*$F$11</f>
        <v>1088.7525000000001</v>
      </c>
      <c r="G27" s="143">
        <f t="shared" si="3"/>
        <v>989.67602250000004</v>
      </c>
      <c r="H27" s="96"/>
    </row>
    <row r="28" spans="1:8" ht="47.25" x14ac:dyDescent="0.25">
      <c r="A28" s="140">
        <f t="shared" si="1"/>
        <v>16</v>
      </c>
      <c r="B28" s="141" t="s">
        <v>306</v>
      </c>
      <c r="C28" s="142" t="s">
        <v>126</v>
      </c>
      <c r="D28" s="142">
        <v>0.20200000000000001</v>
      </c>
      <c r="E28" s="142">
        <v>61.76</v>
      </c>
      <c r="F28" s="143">
        <f>E28*$F$11</f>
        <v>768.91199999999992</v>
      </c>
      <c r="G28" s="143">
        <f t="shared" si="3"/>
        <v>155.320224</v>
      </c>
      <c r="H28" s="96"/>
    </row>
    <row r="29" spans="1:8" ht="47.25" x14ac:dyDescent="0.25">
      <c r="A29" s="140">
        <f t="shared" si="1"/>
        <v>17</v>
      </c>
      <c r="B29" s="141" t="s">
        <v>300</v>
      </c>
      <c r="C29" s="142" t="s">
        <v>126</v>
      </c>
      <c r="D29" s="142">
        <v>19.088999999999999</v>
      </c>
      <c r="E29" s="142">
        <v>79.36</v>
      </c>
      <c r="F29" s="143">
        <f>E29*$F$11</f>
        <v>988.03199999999993</v>
      </c>
      <c r="G29" s="143">
        <f t="shared" si="3"/>
        <v>18860.542847999997</v>
      </c>
      <c r="H29" s="95"/>
    </row>
    <row r="30" spans="1:8" s="124" customFormat="1" ht="47.25" x14ac:dyDescent="0.25">
      <c r="A30" s="140">
        <f t="shared" si="1"/>
        <v>18</v>
      </c>
      <c r="B30" s="141" t="s">
        <v>363</v>
      </c>
      <c r="C30" s="142" t="s">
        <v>127</v>
      </c>
      <c r="D30" s="142">
        <v>2</v>
      </c>
      <c r="E30" s="142">
        <v>20.11</v>
      </c>
      <c r="F30" s="143">
        <f>E30*$F$11</f>
        <v>250.36949999999999</v>
      </c>
      <c r="G30" s="143">
        <f t="shared" si="3"/>
        <v>500.73899999999998</v>
      </c>
      <c r="H30" s="95"/>
    </row>
    <row r="31" spans="1:8" s="124" customFormat="1" ht="63" x14ac:dyDescent="0.25">
      <c r="A31" s="140">
        <f t="shared" si="1"/>
        <v>19</v>
      </c>
      <c r="B31" s="141" t="s">
        <v>337</v>
      </c>
      <c r="C31" s="142" t="s">
        <v>127</v>
      </c>
      <c r="D31" s="142">
        <v>2</v>
      </c>
      <c r="E31" s="142">
        <v>17.190000000000001</v>
      </c>
      <c r="F31" s="143">
        <v>582</v>
      </c>
      <c r="G31" s="143">
        <f t="shared" si="3"/>
        <v>1164</v>
      </c>
      <c r="H31" s="95"/>
    </row>
    <row r="32" spans="1:8" s="124" customFormat="1" ht="47.25" x14ac:dyDescent="0.25">
      <c r="A32" s="140">
        <f t="shared" si="1"/>
        <v>20</v>
      </c>
      <c r="B32" s="141" t="s">
        <v>333</v>
      </c>
      <c r="C32" s="142" t="s">
        <v>127</v>
      </c>
      <c r="D32" s="142">
        <v>4</v>
      </c>
      <c r="E32" s="142">
        <v>8.64</v>
      </c>
      <c r="F32" s="143">
        <v>146</v>
      </c>
      <c r="G32" s="143">
        <f t="shared" si="3"/>
        <v>584</v>
      </c>
      <c r="H32" s="95"/>
    </row>
    <row r="33" spans="1:8" s="124" customFormat="1" ht="63" x14ac:dyDescent="0.25">
      <c r="A33" s="140">
        <f t="shared" si="1"/>
        <v>21</v>
      </c>
      <c r="B33" s="141" t="s">
        <v>329</v>
      </c>
      <c r="C33" s="142" t="s">
        <v>127</v>
      </c>
      <c r="D33" s="142">
        <v>2</v>
      </c>
      <c r="E33" s="142">
        <v>28.97</v>
      </c>
      <c r="F33" s="143">
        <v>370</v>
      </c>
      <c r="G33" s="143">
        <f t="shared" si="3"/>
        <v>740</v>
      </c>
      <c r="H33" s="95"/>
    </row>
    <row r="34" spans="1:8" s="124" customFormat="1" ht="63" x14ac:dyDescent="0.25">
      <c r="A34" s="140">
        <f t="shared" si="1"/>
        <v>22</v>
      </c>
      <c r="B34" s="141" t="s">
        <v>342</v>
      </c>
      <c r="C34" s="142" t="s">
        <v>127</v>
      </c>
      <c r="D34" s="142">
        <v>8</v>
      </c>
      <c r="E34" s="142">
        <v>145.80000000000001</v>
      </c>
      <c r="F34" s="143">
        <v>890</v>
      </c>
      <c r="G34" s="143">
        <f t="shared" si="3"/>
        <v>7120</v>
      </c>
      <c r="H34" s="95"/>
    </row>
    <row r="35" spans="1:8" s="145" customFormat="1" ht="31.5" x14ac:dyDescent="0.25">
      <c r="A35" s="140">
        <f t="shared" si="1"/>
        <v>23</v>
      </c>
      <c r="B35" s="141" t="s">
        <v>458</v>
      </c>
      <c r="C35" s="141" t="s">
        <v>459</v>
      </c>
      <c r="D35" s="141">
        <v>1.6E-2</v>
      </c>
      <c r="E35" s="141"/>
      <c r="F35" s="141">
        <v>59512.5</v>
      </c>
      <c r="G35" s="141">
        <v>952.2</v>
      </c>
      <c r="H35" s="95"/>
    </row>
    <row r="36" spans="1:8" s="145" customFormat="1" ht="31.5" x14ac:dyDescent="0.25">
      <c r="A36" s="140">
        <f t="shared" si="1"/>
        <v>24</v>
      </c>
      <c r="B36" s="141" t="s">
        <v>461</v>
      </c>
      <c r="C36" s="141" t="s">
        <v>462</v>
      </c>
      <c r="D36" s="141">
        <v>1.41</v>
      </c>
      <c r="E36" s="141"/>
      <c r="F36" s="141">
        <v>664.29750000000001</v>
      </c>
      <c r="G36" s="141">
        <v>936.65949999999998</v>
      </c>
      <c r="H36" s="95"/>
    </row>
    <row r="37" spans="1:8" s="145" customFormat="1" ht="31.5" x14ac:dyDescent="0.25">
      <c r="A37" s="140">
        <f t="shared" si="1"/>
        <v>25</v>
      </c>
      <c r="B37" s="141" t="s">
        <v>464</v>
      </c>
      <c r="C37" s="141" t="s">
        <v>462</v>
      </c>
      <c r="D37" s="141">
        <v>10.568958</v>
      </c>
      <c r="E37" s="141"/>
      <c r="F37" s="141">
        <v>107.295</v>
      </c>
      <c r="G37" s="141">
        <v>1133.9960000000001</v>
      </c>
      <c r="H37" s="95"/>
    </row>
    <row r="38" spans="1:8" s="145" customFormat="1" ht="15.75" x14ac:dyDescent="0.25">
      <c r="A38" s="140">
        <f t="shared" si="1"/>
        <v>26</v>
      </c>
      <c r="B38" s="141" t="s">
        <v>466</v>
      </c>
      <c r="C38" s="141" t="s">
        <v>467</v>
      </c>
      <c r="D38" s="141">
        <v>1.5791314000000001</v>
      </c>
      <c r="E38" s="141"/>
      <c r="F38" s="141">
        <v>105.05249999999999</v>
      </c>
      <c r="G38" s="141">
        <v>165.89169999999999</v>
      </c>
      <c r="H38" s="95"/>
    </row>
    <row r="39" spans="1:8" s="145" customFormat="1" ht="15.75" x14ac:dyDescent="0.25">
      <c r="A39" s="140">
        <f t="shared" si="1"/>
        <v>27</v>
      </c>
      <c r="B39" s="141" t="s">
        <v>469</v>
      </c>
      <c r="C39" s="141" t="s">
        <v>470</v>
      </c>
      <c r="D39" s="141">
        <v>0.24640000000000001</v>
      </c>
      <c r="E39" s="141"/>
      <c r="F39" s="141">
        <v>203.20500000000001</v>
      </c>
      <c r="G39" s="141">
        <v>50.069710000000001</v>
      </c>
      <c r="H39" s="95"/>
    </row>
    <row r="40" spans="1:8" s="145" customFormat="1" ht="31.5" x14ac:dyDescent="0.25">
      <c r="A40" s="140">
        <f t="shared" si="1"/>
        <v>28</v>
      </c>
      <c r="B40" s="141" t="s">
        <v>472</v>
      </c>
      <c r="C40" s="141" t="s">
        <v>462</v>
      </c>
      <c r="D40" s="141">
        <v>1.0535749999999999</v>
      </c>
      <c r="E40" s="141"/>
      <c r="F40" s="141">
        <v>790.5675</v>
      </c>
      <c r="G40" s="141">
        <v>832.92219999999998</v>
      </c>
      <c r="H40" s="95"/>
    </row>
    <row r="41" spans="1:8" s="145" customFormat="1" ht="15.75" x14ac:dyDescent="0.25">
      <c r="A41" s="140">
        <f t="shared" si="1"/>
        <v>29</v>
      </c>
      <c r="B41" s="141" t="s">
        <v>474</v>
      </c>
      <c r="C41" s="141" t="s">
        <v>462</v>
      </c>
      <c r="D41" s="141">
        <v>68.929500000000004</v>
      </c>
      <c r="E41" s="141"/>
      <c r="F41" s="141">
        <v>42.09</v>
      </c>
      <c r="G41" s="141">
        <v>2901.2429999999999</v>
      </c>
      <c r="H41" s="95"/>
    </row>
    <row r="42" spans="1:8" s="145" customFormat="1" ht="15.75" x14ac:dyDescent="0.25">
      <c r="A42" s="140">
        <f t="shared" si="1"/>
        <v>30</v>
      </c>
      <c r="B42" s="141" t="s">
        <v>476</v>
      </c>
      <c r="C42" s="141" t="s">
        <v>467</v>
      </c>
      <c r="D42" s="141">
        <v>1.962</v>
      </c>
      <c r="E42" s="141"/>
      <c r="F42" s="141">
        <v>643.25250000000005</v>
      </c>
      <c r="G42" s="141">
        <v>1262.0609999999999</v>
      </c>
      <c r="H42" s="95"/>
    </row>
    <row r="43" spans="1:8" s="145" customFormat="1" ht="31.5" x14ac:dyDescent="0.25">
      <c r="A43" s="140">
        <f t="shared" si="1"/>
        <v>31</v>
      </c>
      <c r="B43" s="141" t="s">
        <v>478</v>
      </c>
      <c r="C43" s="141" t="s">
        <v>467</v>
      </c>
      <c r="D43" s="141">
        <v>5.2400599999999999E-2</v>
      </c>
      <c r="E43" s="141"/>
      <c r="F43" s="141">
        <v>193.54499999999999</v>
      </c>
      <c r="G43" s="141">
        <v>10.141870000000001</v>
      </c>
      <c r="H43" s="95"/>
    </row>
    <row r="44" spans="1:8" s="145" customFormat="1" ht="31.5" x14ac:dyDescent="0.25">
      <c r="A44" s="140">
        <f t="shared" si="1"/>
        <v>32</v>
      </c>
      <c r="B44" s="141" t="s">
        <v>480</v>
      </c>
      <c r="C44" s="141" t="s">
        <v>481</v>
      </c>
      <c r="D44" s="141">
        <v>1.1199999999999999E-3</v>
      </c>
      <c r="E44" s="141"/>
      <c r="F44" s="141">
        <v>178744.5</v>
      </c>
      <c r="G44" s="141">
        <v>200.19380000000001</v>
      </c>
      <c r="H44" s="95"/>
    </row>
    <row r="45" spans="1:8" s="145" customFormat="1" ht="47.25" x14ac:dyDescent="0.25">
      <c r="A45" s="140">
        <f t="shared" si="1"/>
        <v>33</v>
      </c>
      <c r="B45" s="141" t="s">
        <v>485</v>
      </c>
      <c r="C45" s="141" t="s">
        <v>481</v>
      </c>
      <c r="D45" s="141">
        <v>8.8000000000000005E-3</v>
      </c>
      <c r="E45" s="141"/>
      <c r="F45" s="141">
        <v>255817.5</v>
      </c>
      <c r="G45" s="141">
        <v>2251.194</v>
      </c>
      <c r="H45" s="95"/>
    </row>
    <row r="46" spans="1:8" s="145" customFormat="1" ht="31.5" x14ac:dyDescent="0.25">
      <c r="A46" s="140">
        <f t="shared" si="1"/>
        <v>34</v>
      </c>
      <c r="B46" s="141" t="s">
        <v>487</v>
      </c>
      <c r="C46" s="141" t="s">
        <v>212</v>
      </c>
      <c r="D46" s="141">
        <v>8.9550000000000001</v>
      </c>
      <c r="E46" s="141"/>
      <c r="F46" s="141">
        <v>510.6</v>
      </c>
      <c r="G46" s="141">
        <v>4572.4229999999998</v>
      </c>
      <c r="H46" s="95"/>
    </row>
    <row r="47" spans="1:8" s="145" customFormat="1" ht="31.5" x14ac:dyDescent="0.25">
      <c r="A47" s="140">
        <f t="shared" si="1"/>
        <v>35</v>
      </c>
      <c r="B47" s="141" t="s">
        <v>493</v>
      </c>
      <c r="C47" s="141" t="s">
        <v>467</v>
      </c>
      <c r="D47" s="141">
        <v>6.8309999999999996E-2</v>
      </c>
      <c r="E47" s="141"/>
      <c r="F47" s="141">
        <v>37.087499999999999</v>
      </c>
      <c r="G47" s="141">
        <v>2.5334469999999998</v>
      </c>
      <c r="H47" s="95"/>
    </row>
    <row r="48" spans="1:8" s="145" customFormat="1" ht="31.5" x14ac:dyDescent="0.25">
      <c r="A48" s="140">
        <f t="shared" si="1"/>
        <v>36</v>
      </c>
      <c r="B48" s="141" t="s">
        <v>495</v>
      </c>
      <c r="C48" s="141" t="s">
        <v>470</v>
      </c>
      <c r="D48" s="141">
        <v>1.3869</v>
      </c>
      <c r="E48" s="141"/>
      <c r="F48" s="141">
        <v>6290.73</v>
      </c>
      <c r="G48" s="141">
        <v>8724.6129999999994</v>
      </c>
      <c r="H48" s="95"/>
    </row>
    <row r="49" spans="1:8" s="145" customFormat="1" ht="31.5" x14ac:dyDescent="0.25">
      <c r="A49" s="140">
        <f t="shared" si="1"/>
        <v>37</v>
      </c>
      <c r="B49" s="141" t="s">
        <v>497</v>
      </c>
      <c r="C49" s="141" t="s">
        <v>467</v>
      </c>
      <c r="D49" s="141">
        <v>0.44500000000000001</v>
      </c>
      <c r="E49" s="141"/>
      <c r="F49" s="141">
        <v>260.82</v>
      </c>
      <c r="G49" s="141">
        <v>116.06489999999999</v>
      </c>
      <c r="H49" s="95"/>
    </row>
    <row r="50" spans="1:8" s="145" customFormat="1" ht="63" x14ac:dyDescent="0.25">
      <c r="A50" s="140">
        <f t="shared" si="1"/>
        <v>38</v>
      </c>
      <c r="B50" s="141" t="s">
        <v>499</v>
      </c>
      <c r="C50" s="141" t="s">
        <v>481</v>
      </c>
      <c r="D50" s="141">
        <v>1.8200000000000001E-4</v>
      </c>
      <c r="E50" s="141"/>
      <c r="F50" s="141">
        <v>292387.5</v>
      </c>
      <c r="G50" s="141">
        <v>53.214530000000003</v>
      </c>
      <c r="H50" s="95"/>
    </row>
    <row r="51" spans="1:8" s="145" customFormat="1" ht="63" x14ac:dyDescent="0.25">
      <c r="A51" s="140">
        <f t="shared" si="1"/>
        <v>39</v>
      </c>
      <c r="B51" s="203" t="s">
        <v>728</v>
      </c>
      <c r="C51" s="141" t="s">
        <v>238</v>
      </c>
      <c r="D51" s="141">
        <v>16</v>
      </c>
      <c r="E51" s="141"/>
      <c r="F51" s="141">
        <v>495.9375</v>
      </c>
      <c r="G51" s="141">
        <v>7935</v>
      </c>
      <c r="H51" s="95"/>
    </row>
    <row r="52" spans="1:8" ht="15" customHeight="1" thickBot="1" x14ac:dyDescent="0.3">
      <c r="A52" s="138"/>
      <c r="B52" s="244" t="s">
        <v>146</v>
      </c>
      <c r="C52" s="245"/>
      <c r="D52" s="245"/>
      <c r="E52" s="245"/>
      <c r="F52" s="246"/>
      <c r="G52" s="139">
        <f>SUM(G13:G51)</f>
        <v>1386376.6122114996</v>
      </c>
      <c r="H52" s="100"/>
    </row>
    <row r="53" spans="1:8" ht="15" customHeight="1" thickBot="1" x14ac:dyDescent="0.3">
      <c r="A53" s="105"/>
      <c r="B53" s="241" t="s">
        <v>134</v>
      </c>
      <c r="C53" s="242"/>
      <c r="D53" s="242"/>
      <c r="E53" s="242"/>
      <c r="F53" s="243"/>
      <c r="G53" s="104">
        <f>G54+G55</f>
        <v>4900</v>
      </c>
      <c r="H53" s="100"/>
    </row>
    <row r="54" spans="1:8" s="124" customFormat="1" ht="45" customHeight="1" thickBot="1" x14ac:dyDescent="0.3">
      <c r="A54" s="131">
        <v>1</v>
      </c>
      <c r="B54" s="141" t="s">
        <v>314</v>
      </c>
      <c r="C54" s="142" t="s">
        <v>238</v>
      </c>
      <c r="D54" s="142">
        <v>2</v>
      </c>
      <c r="E54" s="142">
        <v>56</v>
      </c>
      <c r="F54" s="143">
        <v>1200</v>
      </c>
      <c r="G54" s="143">
        <f>D54*F54</f>
        <v>2400</v>
      </c>
      <c r="H54" s="100"/>
    </row>
    <row r="55" spans="1:8" ht="63" x14ac:dyDescent="0.25">
      <c r="A55" s="130">
        <v>2</v>
      </c>
      <c r="B55" s="141" t="s">
        <v>318</v>
      </c>
      <c r="C55" s="142" t="s">
        <v>238</v>
      </c>
      <c r="D55" s="142">
        <v>2</v>
      </c>
      <c r="E55" s="142">
        <v>121.89</v>
      </c>
      <c r="F55" s="143">
        <v>1250</v>
      </c>
      <c r="G55" s="143">
        <f>D55*F55</f>
        <v>2500</v>
      </c>
      <c r="H55" s="95"/>
    </row>
    <row r="56" spans="1:8" ht="16.5" thickBot="1" x14ac:dyDescent="0.3">
      <c r="A56" s="97"/>
      <c r="B56" s="98" t="s">
        <v>6</v>
      </c>
      <c r="C56" s="99"/>
      <c r="D56" s="99"/>
      <c r="E56" s="115"/>
      <c r="F56" s="99"/>
      <c r="G56" s="106">
        <f>G53+G52</f>
        <v>1391276.6122114996</v>
      </c>
      <c r="H56" s="96"/>
    </row>
    <row r="58" spans="1:8" ht="15.75" x14ac:dyDescent="0.25">
      <c r="A58" s="46"/>
      <c r="B58" t="s">
        <v>135</v>
      </c>
      <c r="F58" t="s">
        <v>136</v>
      </c>
    </row>
    <row r="59" spans="1:8" ht="15.75" x14ac:dyDescent="0.25">
      <c r="A59" s="46"/>
      <c r="B59" t="s">
        <v>147</v>
      </c>
      <c r="F59" t="s">
        <v>148</v>
      </c>
    </row>
    <row r="60" spans="1:8" ht="15.75" x14ac:dyDescent="0.25">
      <c r="A60" s="46"/>
      <c r="B60" t="s">
        <v>149</v>
      </c>
      <c r="F60" t="s">
        <v>148</v>
      </c>
    </row>
    <row r="61" spans="1:8" ht="15.75" x14ac:dyDescent="0.25">
      <c r="A61" s="46"/>
      <c r="B61" t="s">
        <v>150</v>
      </c>
      <c r="F61" t="s">
        <v>148</v>
      </c>
    </row>
    <row r="62" spans="1:8" ht="15.75" x14ac:dyDescent="0.25">
      <c r="A62" s="46"/>
      <c r="B62" t="s">
        <v>151</v>
      </c>
      <c r="F62" t="s">
        <v>151</v>
      </c>
    </row>
    <row r="63" spans="1:8" ht="15.75" x14ac:dyDescent="0.25">
      <c r="A63" s="46"/>
    </row>
    <row r="64" spans="1:8" ht="15.75" x14ac:dyDescent="0.25">
      <c r="A64" s="46"/>
    </row>
    <row r="65" spans="2:7" s="91" customFormat="1" x14ac:dyDescent="0.25">
      <c r="B65" s="91" t="s">
        <v>118</v>
      </c>
      <c r="C65" s="91" t="s">
        <v>152</v>
      </c>
      <c r="E65" s="116"/>
      <c r="G65" s="91" t="s">
        <v>153</v>
      </c>
    </row>
    <row r="66" spans="2:7" s="91" customFormat="1" x14ac:dyDescent="0.25">
      <c r="E66" s="116"/>
    </row>
    <row r="67" spans="2:7" s="91" customFormat="1" x14ac:dyDescent="0.25">
      <c r="B67" s="91" t="s">
        <v>120</v>
      </c>
      <c r="C67" s="107" t="s">
        <v>154</v>
      </c>
      <c r="E67" s="117"/>
      <c r="G67" s="107" t="s">
        <v>155</v>
      </c>
    </row>
  </sheetData>
  <mergeCells count="4">
    <mergeCell ref="B53:F53"/>
    <mergeCell ref="B52:F52"/>
    <mergeCell ref="C4:E4"/>
    <mergeCell ref="B6:G7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"/>
  <sheetViews>
    <sheetView topLeftCell="A10" workbookViewId="0">
      <selection activeCell="D31" sqref="D31:F31"/>
    </sheetView>
  </sheetViews>
  <sheetFormatPr defaultRowHeight="15" x14ac:dyDescent="0.25"/>
  <cols>
    <col min="1" max="1" width="6.5703125" customWidth="1"/>
    <col min="2" max="2" width="12.42578125" customWidth="1"/>
    <col min="3" max="3" width="40.5703125" customWidth="1"/>
    <col min="4" max="4" width="13.5703125" customWidth="1"/>
    <col min="5" max="5" width="10.85546875" customWidth="1"/>
    <col min="6" max="6" width="14.7109375" customWidth="1"/>
  </cols>
  <sheetData>
    <row r="2" spans="1:7" x14ac:dyDescent="0.25">
      <c r="F2" s="109" t="s">
        <v>144</v>
      </c>
    </row>
    <row r="3" spans="1:7" x14ac:dyDescent="0.25">
      <c r="F3" s="109" t="s">
        <v>143</v>
      </c>
    </row>
    <row r="5" spans="1:7" ht="31.15" customHeight="1" x14ac:dyDescent="0.25">
      <c r="A5" s="89"/>
      <c r="B5" s="259" t="s">
        <v>90</v>
      </c>
      <c r="C5" s="259"/>
      <c r="D5" s="259"/>
      <c r="E5" s="259"/>
      <c r="F5" s="90"/>
    </row>
    <row r="6" spans="1:7" ht="40.5" customHeight="1" x14ac:dyDescent="0.25">
      <c r="A6" s="80"/>
      <c r="B6" s="209" t="str">
        <f>'Расчет начальной цены'!B2:F2</f>
        <v>Объект: Реконструкция системы отопления Административного здания ПАО «ЯТЭК» в пос. Кысыл-Сыр Инвентарный номер: инв. № "К0001217</v>
      </c>
      <c r="C6" s="209"/>
      <c r="D6" s="209"/>
      <c r="E6" s="209"/>
      <c r="F6" s="209"/>
    </row>
    <row r="7" spans="1:7" ht="16.5" thickBot="1" x14ac:dyDescent="0.3">
      <c r="A7" s="41"/>
      <c r="B7" t="s">
        <v>601</v>
      </c>
    </row>
    <row r="8" spans="1:7" ht="109.9" customHeight="1" x14ac:dyDescent="0.25">
      <c r="A8" s="249" t="s">
        <v>1</v>
      </c>
      <c r="B8" s="249" t="s">
        <v>91</v>
      </c>
      <c r="C8" s="249" t="s">
        <v>84</v>
      </c>
      <c r="D8" s="249" t="s">
        <v>92</v>
      </c>
      <c r="E8" s="249" t="s">
        <v>93</v>
      </c>
      <c r="F8" s="249" t="s">
        <v>94</v>
      </c>
      <c r="G8" s="42"/>
    </row>
    <row r="9" spans="1:7" ht="15.75" thickBot="1" x14ac:dyDescent="0.3">
      <c r="A9" s="250"/>
      <c r="B9" s="250"/>
      <c r="C9" s="250"/>
      <c r="D9" s="250"/>
      <c r="E9" s="250"/>
      <c r="F9" s="250"/>
      <c r="G9" s="42"/>
    </row>
    <row r="10" spans="1:7" ht="16.5" thickBot="1" x14ac:dyDescent="0.3">
      <c r="A10" s="196">
        <v>1</v>
      </c>
      <c r="B10" s="197">
        <v>2</v>
      </c>
      <c r="C10" s="197">
        <v>3</v>
      </c>
      <c r="D10" s="197">
        <v>4</v>
      </c>
      <c r="E10" s="197">
        <v>5</v>
      </c>
      <c r="F10" s="197">
        <v>6</v>
      </c>
      <c r="G10" s="42"/>
    </row>
    <row r="11" spans="1:7" ht="69" customHeight="1" thickBot="1" x14ac:dyDescent="0.3">
      <c r="A11" s="202">
        <v>1</v>
      </c>
      <c r="B11" s="199" t="s">
        <v>95</v>
      </c>
      <c r="C11" s="199" t="str">
        <f>B6</f>
        <v>Объект: Реконструкция системы отопления Административного здания ПАО «ЯТЭК» в пос. Кысыл-Сыр Инвентарный номер: инв. № "К0001217</v>
      </c>
      <c r="D11" s="201">
        <f>'Расчет индекса'!C11</f>
        <v>291530.45</v>
      </c>
      <c r="E11" s="200">
        <f>+'Расчет индекса'!E43</f>
        <v>2.4324844095496978</v>
      </c>
      <c r="F11" s="198">
        <f>D11*E11</f>
        <v>709143.27453400777</v>
      </c>
      <c r="G11" s="42"/>
    </row>
    <row r="12" spans="1:7" ht="16.5" thickBot="1" x14ac:dyDescent="0.3">
      <c r="A12" s="202">
        <v>2</v>
      </c>
      <c r="B12" s="199" t="s">
        <v>97</v>
      </c>
      <c r="C12" s="199" t="s">
        <v>122</v>
      </c>
      <c r="D12" s="201"/>
      <c r="E12" s="200"/>
      <c r="F12" s="198">
        <f>'ком-ные'!F16</f>
        <v>405000</v>
      </c>
      <c r="G12" s="42"/>
    </row>
    <row r="13" spans="1:7" s="145" customFormat="1" ht="28.5" customHeight="1" thickBot="1" x14ac:dyDescent="0.3">
      <c r="A13" s="202">
        <v>3</v>
      </c>
      <c r="B13" s="199"/>
      <c r="C13" s="199" t="s">
        <v>721</v>
      </c>
      <c r="D13" s="201"/>
      <c r="E13" s="200"/>
      <c r="F13" s="198">
        <f>'Материалы '!G56</f>
        <v>1391276.6122114996</v>
      </c>
      <c r="G13" s="42"/>
    </row>
    <row r="14" spans="1:7" ht="20.25" customHeight="1" thickBot="1" x14ac:dyDescent="0.3">
      <c r="A14" s="251" t="s">
        <v>723</v>
      </c>
      <c r="B14" s="252"/>
      <c r="C14" s="252"/>
      <c r="D14" s="252"/>
      <c r="E14" s="253"/>
      <c r="F14" s="44">
        <f>F12+F11+F13</f>
        <v>2505419.8867455074</v>
      </c>
      <c r="G14" s="42"/>
    </row>
    <row r="15" spans="1:7" s="145" customFormat="1" ht="20.25" customHeight="1" thickBot="1" x14ac:dyDescent="0.3">
      <c r="A15" s="251" t="s">
        <v>730</v>
      </c>
      <c r="B15" s="252"/>
      <c r="C15" s="252"/>
      <c r="D15" s="252"/>
      <c r="E15" s="253"/>
      <c r="F15" s="44"/>
      <c r="G15" s="42"/>
    </row>
    <row r="16" spans="1:7" ht="16.5" thickBot="1" x14ac:dyDescent="0.3">
      <c r="A16" s="254" t="s">
        <v>14</v>
      </c>
      <c r="B16" s="255"/>
      <c r="C16" s="255"/>
      <c r="D16" s="255"/>
      <c r="E16" s="256"/>
      <c r="F16" s="43">
        <f>F14*0.2</f>
        <v>501083.97734910151</v>
      </c>
      <c r="G16" s="42"/>
    </row>
    <row r="17" spans="1:8" ht="16.5" thickBot="1" x14ac:dyDescent="0.3">
      <c r="A17" s="251" t="s">
        <v>96</v>
      </c>
      <c r="B17" s="257"/>
      <c r="C17" s="257"/>
      <c r="D17" s="257"/>
      <c r="E17" s="258"/>
      <c r="F17" s="45">
        <f>F14+F16</f>
        <v>3006503.8640946089</v>
      </c>
      <c r="G17" s="42"/>
    </row>
    <row r="18" spans="1:8" ht="15.75" x14ac:dyDescent="0.25">
      <c r="A18" s="46"/>
      <c r="E18" s="145"/>
      <c r="F18" s="145"/>
      <c r="G18" s="145"/>
      <c r="H18" s="145"/>
    </row>
    <row r="19" spans="1:8" s="145" customFormat="1" ht="15.75" x14ac:dyDescent="0.25">
      <c r="A19" s="46"/>
      <c r="B19" s="145" t="s">
        <v>135</v>
      </c>
      <c r="E19" s="145" t="s">
        <v>136</v>
      </c>
    </row>
    <row r="20" spans="1:8" s="145" customFormat="1" ht="15.75" x14ac:dyDescent="0.25">
      <c r="A20" s="46"/>
      <c r="B20" s="145" t="s">
        <v>147</v>
      </c>
      <c r="E20" s="145" t="s">
        <v>148</v>
      </c>
    </row>
    <row r="21" spans="1:8" s="145" customFormat="1" ht="15.75" x14ac:dyDescent="0.25">
      <c r="A21" s="46"/>
      <c r="B21" s="145" t="s">
        <v>149</v>
      </c>
      <c r="E21" s="145" t="s">
        <v>148</v>
      </c>
    </row>
    <row r="22" spans="1:8" s="145" customFormat="1" ht="15.75" x14ac:dyDescent="0.25">
      <c r="A22" s="46"/>
      <c r="B22" s="145" t="s">
        <v>150</v>
      </c>
      <c r="E22" s="145" t="s">
        <v>148</v>
      </c>
    </row>
    <row r="23" spans="1:8" s="145" customFormat="1" ht="15.75" x14ac:dyDescent="0.25">
      <c r="A23" s="46"/>
      <c r="B23" s="145" t="s">
        <v>151</v>
      </c>
      <c r="E23" s="145" t="s">
        <v>151</v>
      </c>
    </row>
    <row r="24" spans="1:8" ht="15.75" x14ac:dyDescent="0.25">
      <c r="A24" s="46"/>
      <c r="E24" s="145"/>
      <c r="F24" s="145"/>
      <c r="G24" s="145"/>
      <c r="H24" s="145"/>
    </row>
    <row r="25" spans="1:8" ht="15.75" x14ac:dyDescent="0.25">
      <c r="A25" s="46"/>
      <c r="E25" s="145"/>
      <c r="F25" s="145"/>
      <c r="G25" s="145"/>
      <c r="H25" s="145"/>
    </row>
    <row r="26" spans="1:8" ht="15.75" x14ac:dyDescent="0.25">
      <c r="A26" s="46"/>
    </row>
    <row r="27" spans="1:8" ht="15.75" x14ac:dyDescent="0.25">
      <c r="A27" s="46"/>
    </row>
    <row r="28" spans="1:8" ht="15.75" x14ac:dyDescent="0.25">
      <c r="A28" s="46"/>
    </row>
    <row r="29" spans="1:8" s="91" customFormat="1" x14ac:dyDescent="0.25">
      <c r="B29" s="91" t="s">
        <v>118</v>
      </c>
      <c r="D29" s="91" t="s">
        <v>121</v>
      </c>
    </row>
    <row r="30" spans="1:8" s="91" customFormat="1" x14ac:dyDescent="0.25"/>
    <row r="31" spans="1:8" s="91" customFormat="1" x14ac:dyDescent="0.25">
      <c r="B31" s="91" t="s">
        <v>120</v>
      </c>
      <c r="D31" s="248" t="s">
        <v>125</v>
      </c>
      <c r="E31" s="248"/>
      <c r="F31" s="248"/>
    </row>
  </sheetData>
  <mergeCells count="13">
    <mergeCell ref="B5:E5"/>
    <mergeCell ref="A8:A9"/>
    <mergeCell ref="B8:B9"/>
    <mergeCell ref="C8:C9"/>
    <mergeCell ref="D8:D9"/>
    <mergeCell ref="E8:E9"/>
    <mergeCell ref="B6:F6"/>
    <mergeCell ref="D31:F31"/>
    <mergeCell ref="F8:F9"/>
    <mergeCell ref="A14:E14"/>
    <mergeCell ref="A16:E16"/>
    <mergeCell ref="A17:E17"/>
    <mergeCell ref="A15:E1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Расчет начальной цены</vt:lpstr>
      <vt:lpstr>Расчет индекса</vt:lpstr>
      <vt:lpstr>Смета</vt:lpstr>
      <vt:lpstr>ком-ные</vt:lpstr>
      <vt:lpstr>Материалы </vt:lpstr>
      <vt:lpstr>Сводная смета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Стручков Герман Константинович</cp:lastModifiedBy>
  <cp:lastPrinted>2021-05-06T05:40:35Z</cp:lastPrinted>
  <dcterms:created xsi:type="dcterms:W3CDTF">2021-01-12T02:06:28Z</dcterms:created>
  <dcterms:modified xsi:type="dcterms:W3CDTF">2021-05-12T08:22:06Z</dcterms:modified>
</cp:coreProperties>
</file>